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iasteczko\pulpit\mm_chmielewski\Desktop\Orzechowa.Akacjowa\Projekt.Orzechowa\Orzechowa.Drogowa\8 Kosztorys inwestorski\"/>
    </mc:Choice>
  </mc:AlternateContent>
  <xr:revisionPtr revIDLastSave="0" documentId="8_{F0B26AED-0CC5-49CF-9768-43D5540B28C2}" xr6:coauthVersionLast="36" xr6:coauthVersionMax="36" xr10:uidLastSave="{00000000-0000-0000-0000-000000000000}"/>
  <bookViews>
    <workbookView xWindow="0" yWindow="0" windowWidth="19200" windowHeight="6350" xr2:uid="{AC390BFD-48D7-4B07-88C2-B229DD82475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5" i="1" l="1"/>
  <c r="G104" i="1"/>
  <c r="G103" i="1"/>
  <c r="G102" i="1"/>
  <c r="G106" i="1" s="1"/>
  <c r="G99" i="1"/>
  <c r="G98" i="1"/>
  <c r="G97" i="1"/>
  <c r="G96" i="1"/>
  <c r="G95" i="1"/>
  <c r="G94" i="1"/>
  <c r="G93" i="1"/>
  <c r="G92" i="1"/>
  <c r="G91" i="1"/>
  <c r="G90" i="1"/>
  <c r="G100" i="1" s="1"/>
  <c r="G89" i="1"/>
  <c r="G88" i="1"/>
  <c r="G86" i="1"/>
  <c r="G85" i="1"/>
  <c r="G82" i="1"/>
  <c r="G81" i="1"/>
  <c r="G80" i="1"/>
  <c r="G79" i="1"/>
  <c r="G78" i="1"/>
  <c r="G77" i="1"/>
  <c r="G76" i="1"/>
  <c r="G75" i="1"/>
  <c r="G74" i="1"/>
  <c r="G83" i="1" s="1"/>
  <c r="G71" i="1"/>
  <c r="G72" i="1" s="1"/>
  <c r="G70" i="1"/>
  <c r="G69" i="1"/>
  <c r="G68" i="1"/>
  <c r="G67" i="1"/>
  <c r="G66" i="1"/>
  <c r="G63" i="1"/>
  <c r="G62" i="1"/>
  <c r="G61" i="1"/>
  <c r="G60" i="1"/>
  <c r="G59" i="1"/>
  <c r="G58" i="1"/>
  <c r="G57" i="1"/>
  <c r="G56" i="1"/>
  <c r="G64" i="1" s="1"/>
  <c r="G53" i="1"/>
  <c r="G52" i="1"/>
  <c r="G51" i="1"/>
  <c r="G50" i="1"/>
  <c r="G49" i="1"/>
  <c r="G48" i="1"/>
  <c r="G47" i="1"/>
  <c r="G46" i="1"/>
  <c r="G45" i="1"/>
  <c r="G54" i="1" s="1"/>
  <c r="G44" i="1"/>
  <c r="G43" i="1"/>
  <c r="G42" i="1"/>
  <c r="G41" i="1"/>
  <c r="G40" i="1"/>
  <c r="G39" i="1"/>
  <c r="G36" i="1"/>
  <c r="G37" i="1" s="1"/>
  <c r="G35" i="1"/>
  <c r="G34" i="1"/>
  <c r="G33" i="1"/>
  <c r="G30" i="1"/>
  <c r="G29" i="1"/>
  <c r="G28" i="1"/>
  <c r="G27" i="1"/>
  <c r="G26" i="1"/>
  <c r="G31" i="1" s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24" i="1" s="1"/>
  <c r="G6" i="1"/>
  <c r="F108" i="1" l="1"/>
  <c r="F109" i="1" l="1"/>
  <c r="F110" i="1" s="1"/>
</calcChain>
</file>

<file path=xl/sharedStrings.xml><?xml version="1.0" encoding="utf-8"?>
<sst xmlns="http://schemas.openxmlformats.org/spreadsheetml/2006/main" count="371" uniqueCount="250">
  <si>
    <t>Kosztorys inwestorski</t>
  </si>
  <si>
    <t xml:space="preserve">Przebudowa ul.Orzechowej w Raszynie </t>
  </si>
  <si>
    <t>na odcinku od km 0+006,80 do km 0+422,30</t>
  </si>
  <si>
    <t>Lp.</t>
  </si>
  <si>
    <t>Podstawa</t>
  </si>
  <si>
    <t>Opis</t>
  </si>
  <si>
    <t>Jedn. przedm.</t>
  </si>
  <si>
    <t>Ilość</t>
  </si>
  <si>
    <t>Cena  jedn.</t>
  </si>
  <si>
    <t>Wartość</t>
  </si>
  <si>
    <t>45111300-1</t>
  </si>
  <si>
    <t>Roboty rozbiórkowe</t>
  </si>
  <si>
    <t>1 d.1</t>
  </si>
  <si>
    <t>KNR AT-03 0101-01</t>
  </si>
  <si>
    <t>Roboty remontowe - cięcie piłą warstwy ścieralnej nawierzchni bitumicznych na gł. do 5 cm. Technologiczne połączenie istniejącej i projektowanej nawierzchni.</t>
  </si>
  <si>
    <t>m</t>
  </si>
  <si>
    <t>2 d.1</t>
  </si>
  <si>
    <t>Roboty remontowe - cięcie piłą warstwy wiążącej nawierzchni bitumicznych na gł. 6-10 cm. Technologiczne połączenie istniejącej i projektowanej nawierzchni.</t>
  </si>
  <si>
    <t>3 d.1</t>
  </si>
  <si>
    <t>KNNR 6 0802-04</t>
  </si>
  <si>
    <t>Rozebranie nawierzchni z mas mineralno-bitumicznych gr. 5 cm mechanicznie. Połaczenie technologiczne istniejącej i projektowanej nawierzchni, nawierzchnia jezdni ul. Orzechowej i jezdnia na działce nr ewid. 1 (warstwa ścieralna). Krotność = 1,25</t>
  </si>
  <si>
    <t>m2</t>
  </si>
  <si>
    <t>4 d.1</t>
  </si>
  <si>
    <t>Rozebranie nawierzchni z mas mineralno-bitumicznych gr. 5 cm mechanicznie. Nawierzchnia jezdni (warstwa wiążąca) na działce nr ewid. 1. Krotność = 1,25</t>
  </si>
  <si>
    <t>5 d.1</t>
  </si>
  <si>
    <t>Rozebranie nawierzchni z mas mineralno-bitumicznych gr. 10 cm mechanicznie. Jezdnia ul. Orzechowej. Krotność = 2,5</t>
  </si>
  <si>
    <t>6 d.1</t>
  </si>
  <si>
    <t>Rozebranie nawierzchni z mas mineralno-bitumicznych gr. 6 cm mechanicznie. Połaczenia technologiczne istniejącej i projektowanej nawierzchni. Krotność = 1,5</t>
  </si>
  <si>
    <t>7 d.1</t>
  </si>
  <si>
    <t>KNNR 6 0801-04</t>
  </si>
  <si>
    <t>Rozebranie podbudowy z kruszywa gr. 12 cm mechanicznie. Jezdnia ulicy Orzechowej i jezdnia na działce nr ewid. 1. Krotność = 0,8</t>
  </si>
  <si>
    <t>8 d.1</t>
  </si>
  <si>
    <t>KNNR 6 0802-06</t>
  </si>
  <si>
    <t>Rozebranie nawierzchni z betonu gr. 15 cm mechanicznie. Zjazdy i opaski.</t>
  </si>
  <si>
    <t>9 d.1</t>
  </si>
  <si>
    <t>Rozebranie nawierzchni z mas mineralno-bitumicznych gr. 4 cm mechanicznie. Zjazdy i opaski.</t>
  </si>
  <si>
    <t>10 d.1</t>
  </si>
  <si>
    <t>KNNR 6 0801-02</t>
  </si>
  <si>
    <t>Rozebranie podbudowy z kruszywa gr. 15 cm mechanicznie. Zjazdy i opaski.</t>
  </si>
  <si>
    <t>11 d.1</t>
  </si>
  <si>
    <t>KNNR 6 0803-05</t>
  </si>
  <si>
    <t>Ręczne rozebranie nawierzchni z betonowej kostki brukowej na podsypce cementowo-piaskowej. Zjazdy i opaski.</t>
  </si>
  <si>
    <t>12 d.1</t>
  </si>
  <si>
    <t>Ręczne rozebranie nawierzchni z betonowej kostki brukowej na podsypce cementowo-piaskowej. Zjazdy, kostka z rozbiórki do ponownego wbudowania.</t>
  </si>
  <si>
    <t>13 d.1</t>
  </si>
  <si>
    <t>KNNR 6 0801-06</t>
  </si>
  <si>
    <t>Rozebranie podbudowy z betonu gr. 15 cm mechanicznie. Zjazdy.</t>
  </si>
  <si>
    <t>14 d.1</t>
  </si>
  <si>
    <t>KNNR 6 0805-07</t>
  </si>
  <si>
    <t>Rozebranie nawierzchni z płyt betonowych o wymiarach 50x50x7 cm na podsypce cementowo-piaskowej. Zjazdy i opaski.</t>
  </si>
  <si>
    <t>15 d.1</t>
  </si>
  <si>
    <t>KNNR 6 0806-02</t>
  </si>
  <si>
    <t>Rozebranie krawężników betonowych na podsypce cementowo-piaskowej.</t>
  </si>
  <si>
    <t>16 d.1</t>
  </si>
  <si>
    <t>KNR 2-31 0812-03</t>
  </si>
  <si>
    <t>Rozebranie ław z betonu pod krawężniki.</t>
  </si>
  <si>
    <t>m3</t>
  </si>
  <si>
    <t>17 d.1</t>
  </si>
  <si>
    <t>KNNR 6 0806-07</t>
  </si>
  <si>
    <t>Rozebranie obrzeży trawnikowych o wymiarach 6x20 cm na podsypce piaskowej.</t>
  </si>
  <si>
    <t>18 d.1</t>
  </si>
  <si>
    <t xml:space="preserve">KNR 4-04 1103-04 1103-05 </t>
  </si>
  <si>
    <t>Wywiezienie gruzu z terenu rozbiórki przy mechanicznym załadowaniu i wyładowaniu samochodem samowyładowczym na odległość 5 km.</t>
  </si>
  <si>
    <t>Razem dział: Roboty rozbiórkowe</t>
  </si>
  <si>
    <t>45111000-8</t>
  </si>
  <si>
    <t>Roboty ziemne</t>
  </si>
  <si>
    <t>19 d.2</t>
  </si>
  <si>
    <t>KNNR 1 0111-01</t>
  </si>
  <si>
    <t>Roboty pomiarowe przy liniowych robotach ziemnych - trasa dróg w terenie równinnym. Odcinek 0+006,80 - 0+194,20 i odcinek 0+215,00 - 0+422,30.</t>
  </si>
  <si>
    <t>km</t>
  </si>
  <si>
    <t>20 d.2</t>
  </si>
  <si>
    <t xml:space="preserve">KNNR 1 0202-06 0208-02 </t>
  </si>
  <si>
    <t>Roboty ziemne wykonywane koparkami podsiębiernymi o poj.łyżki 0.40 m3 w gr.kat. III-IV z transportem urobku na odległość 5 km po drogach o nawierzchni utwardzonej samochodami samowyładowczymi. Tabela robót ziemnych na odcinku 0+016,00 - 0+422,30. Z tabeli robót ziemnych odjęto objetość materiału z robót rozbiórkowych na jezdni, zjazdach i opaskach.</t>
  </si>
  <si>
    <t>21 d.2</t>
  </si>
  <si>
    <t xml:space="preserve">KNNR 1 0202-02 0208-02 </t>
  </si>
  <si>
    <t>Roboty ziemne wykonywane koparkami podsiębiernymi o poj.łyżki 0.15 m3 w gr.kat. III z transportem urobku na odległość 5 km po drogach o nawierzchni utwardzonej samochodami samowyładowczymi. Roboty nie ujete w tabeli robót ziemnych, jezdnia ul. Orzechowej na odcinku 0+006,80 - 0+016,00, odcinek na działce nr ewid. 1, zjazdy indywidualne i pobocza utwardzone.</t>
  </si>
  <si>
    <t>22 d.2</t>
  </si>
  <si>
    <t>KNNR 1 0210-02</t>
  </si>
  <si>
    <t>Wykopy oraz przekopy na odkład koparkami podsiębiernymi o poj.łyżki 0.25 - 0.60 m3 w gr.kat. I-II. Roboty ziemne poprzeczne, grunt do wbudowania w nasyp. Tabela robót ziemnych.</t>
  </si>
  <si>
    <t>23 d.2</t>
  </si>
  <si>
    <t>KNNR 1 0311-04</t>
  </si>
  <si>
    <t>Ręczne formowanie nasypów z gruntu kat. III-IV ułożonego wzdłuż nasypu. Roboty ziemne poprzeczne. Tabela robót ziemnych.</t>
  </si>
  <si>
    <t>Razem dział: Roboty ziemne</t>
  </si>
  <si>
    <t>45233000-9</t>
  </si>
  <si>
    <t>Krawężniki i obrzeża</t>
  </si>
  <si>
    <t>24 d.3</t>
  </si>
  <si>
    <t>KNNR 6 0403-03</t>
  </si>
  <si>
    <t>Krawężniki betonowe o wymiarach 15x30x100 cm z wykonaniem ław betonowych C12/15 z oporem (F=0,165 m2) na podsypce cementowo - piaskowej (F=0,008m2). Ława betonowa pod krawężniki i ściek przykrawężnikowy, strona lewa ul. Orzechowej.</t>
  </si>
  <si>
    <t>25 d.3</t>
  </si>
  <si>
    <t>Krawężniki betonowe o wymiarach 15x30x100 cm z wykonaniem ław betonowych C12/15 z oporem (F=0,065 m2) na podsypce cementowo-piaskowej (F=0,009 m2), strona prawa ul. Orzechowej i działka nr ewid. 1.</t>
  </si>
  <si>
    <t>26 d.3</t>
  </si>
  <si>
    <t>Oporniki betonowe zatopione o wymiarach 12x30 cm z wykonaniem ław betonowych C12/15 z oporem (F=0,058 m2) na podsypce cementowo-piaskowej (0,007 m2), połaczenie istn. nawierzchni z kostki brukowej z projektowaną nawierzchnią bitumiczną (skrzyżowanie z ul. Olszową), obramowanie zjazdów strona lewa i prawa (od strony bram).</t>
  </si>
  <si>
    <t>27 d.3</t>
  </si>
  <si>
    <t>KNNR 6 0404-03</t>
  </si>
  <si>
    <t>Obrzeża betonowe o wymiarach 30x8 cm na ławie betonowej C12/15 z oporem (F=0,017 m2),  spoiny wypełnione piaskiem. Opaski i zjazd.</t>
  </si>
  <si>
    <t>Razem dział: Krawężniki i obrzeża</t>
  </si>
  <si>
    <t>Podbudowy</t>
  </si>
  <si>
    <t>28 d.4</t>
  </si>
  <si>
    <t>KNNR 6 0103-03</t>
  </si>
  <si>
    <t>Profilowanie i zagęszczanie podłoża wykonywane mechanicznie w gruncie kat. II-IV pod warstwy konstrukcyjne nawierzchni jezdni.</t>
  </si>
  <si>
    <t>29 d.4</t>
  </si>
  <si>
    <t>KNNR 6 0103-01</t>
  </si>
  <si>
    <t>Profilowanie i zagęszczanie podłoża wykonywane ręcznie w gruncie kat. II-IV pod warstwy konstrukcyjne nawierzchni. Zjazdy indywidualne.</t>
  </si>
  <si>
    <t>30 d.4</t>
  </si>
  <si>
    <t>Profilowanie i zagęszczanie podłoża wykonywane ręcznie w gruncie kat. II-IV pod warstwy konstrukcyjne nawierzchni. Opaski.</t>
  </si>
  <si>
    <t>31 d.4</t>
  </si>
  <si>
    <t>Profilowanie i zagęszczanie podłoża wykonywane ręcznie w gruncie kat. II-IV pod warstwy konstrukcyjne nawierzchni. Pobocza utwardzone.</t>
  </si>
  <si>
    <t>32 d.4</t>
  </si>
  <si>
    <t>KNNR 6 0104-03</t>
  </si>
  <si>
    <t>Warstwy odsączające wykonane i zagęszczane mechanicznie o gr.10 cm. Jezdnia.</t>
  </si>
  <si>
    <t>33 d.4</t>
  </si>
  <si>
    <t>KNNR 6 0104-01</t>
  </si>
  <si>
    <t>Warstwy odsączające zagęszczane mechanicznie o gr.10 cm. Zjazdy indywidualne.</t>
  </si>
  <si>
    <t>34 d.4</t>
  </si>
  <si>
    <t>KNNR 6 0109-01</t>
  </si>
  <si>
    <t>Warstwa wzmacniająca z gruntu stabilizowanego cementem w węźle betoniarskim 2,5 MPa. Materiał dostarczony na budowę z wytwórni. Grubość warstwy po zagęszczeniu 10 cm. Jezdnia.</t>
  </si>
  <si>
    <t>35 d.4</t>
  </si>
  <si>
    <t>KNNR 6 0113-01</t>
  </si>
  <si>
    <t>Warstwa dolna podbudowy z kruszywa łamanego kamiennego kwarcytowego o frakcji 31,5/63 mm. Grubość warstwy 12 cm. Jezdnia. Krotność = 0,8</t>
  </si>
  <si>
    <t>36 d.4</t>
  </si>
  <si>
    <t>Warstwa dolna podbudowy z kruszywa łamanego kamiennego kwarcytowego o frakcji 31,5/63 mm. Grubość warstwy 12 cm. Zjazdy indywidualne. Krotność = 0,8</t>
  </si>
  <si>
    <t>37 d.4</t>
  </si>
  <si>
    <t>KNNR 6 0113-04</t>
  </si>
  <si>
    <t>Warstwa górna podbudowy z kruszywa łamanego kamiennego kwarcytowego o frakcji 0/31,5 mm. Grubość warstwy 8 cm. Jezdnia.</t>
  </si>
  <si>
    <t>38 d.4</t>
  </si>
  <si>
    <t>Warstwa górna podbudowy z kruszywa łamanego kamiennego kwarcytowego o frakcji 0/31,5 mm. Grubość warstwy 8 cm. Zjazdy indywidualne.</t>
  </si>
  <si>
    <t>39 d.4</t>
  </si>
  <si>
    <t>KNNR 6 0112-06</t>
  </si>
  <si>
    <t>Warstwa górna podbudowy z kruszyw naturalnych frakcji 0/31,5 mm. Grubość warstwy 15 cm. Opaski.</t>
  </si>
  <si>
    <t>40 d.4</t>
  </si>
  <si>
    <t>KNNR 6 0109-02</t>
  </si>
  <si>
    <t>Podbudowy betonowe o grubości po zagęszczeniu 15 cm pielęgnowane piaskiem i wodą. Beton C8/10. Zjazdy.</t>
  </si>
  <si>
    <t>41 d.4</t>
  </si>
  <si>
    <t>KNNR 6 1005-07</t>
  </si>
  <si>
    <t>Skropienie emulsją asfaltową podbudowy z kruszywa łamanego. Jezdnia.</t>
  </si>
  <si>
    <t>42 d.4</t>
  </si>
  <si>
    <t>KNR AT-04 0101-01</t>
  </si>
  <si>
    <t>Zbrojenie z kompozytu (polipropylenowa siatka o sztywnych węzłach na geowłókninie). Połączenia technologicze istniejącej i projektowanej nawierzchni.</t>
  </si>
  <si>
    <t>Razem dział: Podbudowy</t>
  </si>
  <si>
    <t>Nawierzchnie</t>
  </si>
  <si>
    <t>43 d.5</t>
  </si>
  <si>
    <t>KNNR 6 0308-03</t>
  </si>
  <si>
    <t>Warstwa wiążąca nawierzchni z betonu asfaltowego AC16W 35/50 dla KR2. Grubość warstwy 6 cm. Jezdnia i połączenia technologiczne nawierzchni istniejącej i projektowanej.</t>
  </si>
  <si>
    <t>44 d.5</t>
  </si>
  <si>
    <t>Skropienie emulsją asfaltową warstwy wiążącej. Jezdnia i połączenia technologiczne nawierzchni istniejącej i projektowanej.</t>
  </si>
  <si>
    <t>45 d.5</t>
  </si>
  <si>
    <t>KNNR 6 0309-02</t>
  </si>
  <si>
    <t>Warstwa ścieralna nawierzchni z betonu asfaltowego AC11S 50/70 dla KR2. Grubość warstwy po zagęszczeniu 4 cm. Jezdnia, połączenia technologiczne istniejącej i projektowanej nawierzchni.</t>
  </si>
  <si>
    <t>46 d.5</t>
  </si>
  <si>
    <t>KNNR 6 0502-03</t>
  </si>
  <si>
    <t>Nawierzchnia z kostki brukowej betonowej grubości 8 cm (szara) na podsypce cementowo-piaskowej 1:4 grubości 4 cm z wypełnieniem spoin piaskiem. Opaski.</t>
  </si>
  <si>
    <t>47 d.5</t>
  </si>
  <si>
    <t>Nawierzchnia z kostki brukowej betonowej grubości 8 cm (kolor) na podsypce cementowo-piaskowej 1:4 grubości 4 cm z wypełnieniem spoin piaskiem. Zjazdy indywidualne.</t>
  </si>
  <si>
    <t>48 d.5</t>
  </si>
  <si>
    <t>Nawierzchnia z kostki brukowej betonowej grubości 8 cm (kolor) na podsypce cementowo-piaskowej 1:4 grubości 4 cm z wypełnieniem spoin piaskiem. Kostka z rozbiórki.</t>
  </si>
  <si>
    <t>49 d.5</t>
  </si>
  <si>
    <t>KNNR 6 0607-04</t>
  </si>
  <si>
    <t>Ścieki uliczne płaskie z kostki brukowej betonowej "Holland" (szara) na podsypce cementowo-piaskowej 1:4 grubości 4 cm, 2 rzędy kostki gr. 6 cm na płask i 1 rząd kostki gr. 8 cm na płask.</t>
  </si>
  <si>
    <t>50 d.5</t>
  </si>
  <si>
    <t>KNNR 6 0204-06</t>
  </si>
  <si>
    <t>Pobocze utwardzone. Nawierzchnie z kruszywa łamanego kamiennego frakcji 0/31,5 mm. Grubość warstwy po uwałowaniu 15 cm.</t>
  </si>
  <si>
    <t>Razem dział: Nawierzchnie</t>
  </si>
  <si>
    <t>45232000-2</t>
  </si>
  <si>
    <t>Roboty remontowe</t>
  </si>
  <si>
    <t>51 d.6</t>
  </si>
  <si>
    <t>KNNR 6 1305-01</t>
  </si>
  <si>
    <t>Regulacja pionowa studzienek dla urządzeń podziemnych przy objętości betonu w jednym miejscu do 0.1 m3. Skrzynki żeliwne urządzeń gazowych.</t>
  </si>
  <si>
    <t>szt</t>
  </si>
  <si>
    <t>52 d.6</t>
  </si>
  <si>
    <t>Regulacja pionowa z wymianą studzienek dla urządzeń podziemnych przy objętości betonu w jednym miejscu do 0.1 m3. Skrzynki zasuw domowych i liniowych do wymiany.</t>
  </si>
  <si>
    <t>53 d.6</t>
  </si>
  <si>
    <t>Regulacja pionowa z wymianą studzienek dla urządzeń podziemnych przy objętości betonu w jednym miejscu do 0.1 m3.  Skrzynek zasuw hydrantowych do wymiany.</t>
  </si>
  <si>
    <t>54 d.6</t>
  </si>
  <si>
    <t>Regulacja pionowa z wymianą studzienek dla urządzeń podziemnych przy objętości betonu w jednym miejscu do 0.1 m3. Studnie teleskopowe 425 mm z włazem i manszetą do wymiany.</t>
  </si>
  <si>
    <t>55 d.6</t>
  </si>
  <si>
    <t>Regulacja pionowa studzienek dla urządzeń podziemnych przy objętości betonu w jednym miejscu do 0.1 m3. Włazy studni rewizyjnych, regulacja za pomocą pierścieni dystansowych.</t>
  </si>
  <si>
    <t>56 d.6</t>
  </si>
  <si>
    <t>Regulacja pionowa studzienek dla urządzeń podziemnych przy objętości betonu w jednym miejscu do 0.1 m3.  Włazy studni rewizyjnych, wymiana włazu na żeliwny z zamknięciem D400,  regulacja za pomocą pierścieni dystansowych.</t>
  </si>
  <si>
    <t>Razem dział: Roboty remontowe</t>
  </si>
  <si>
    <t>Roboty remontowe, odtworzenie podbudowy i nawierzchni na działce nr ewid. 1</t>
  </si>
  <si>
    <t>57 d.7</t>
  </si>
  <si>
    <t>Warstwy odsączające zagęszczane mechanicznie o gr.10 cm</t>
  </si>
  <si>
    <t>58 d.7</t>
  </si>
  <si>
    <t>Warstwa wzmacniająca z gruntu stabilizowanego cementem w węźle betoniarskim 2,5 MPa. Materiał dostarczony na budowę z wytwórni. Grubość warstwy po zagęszczeniu 10 cm.</t>
  </si>
  <si>
    <t>59 d.7</t>
  </si>
  <si>
    <t>Warstwa dolna podbudowy z kruszywa łamanego kamiennego kwarcytowego o frakcji 31,5/63 mm. Grubość warstwy 12 cm. Krotność = 0,8</t>
  </si>
  <si>
    <t>60 d.7</t>
  </si>
  <si>
    <t>Warstwa górna podbudowy z kruszywa łamanego kamiennego kwarcytowego o frakcji 0/31,5 mm. Grubość warstwy 8 cm.</t>
  </si>
  <si>
    <t>61 d.7</t>
  </si>
  <si>
    <t>Skropienie emulsją asfaltową podbudowy z kruszywa łamanego.</t>
  </si>
  <si>
    <t>62 d.7</t>
  </si>
  <si>
    <t>Zbrojenie z kompozytu (polipropylenowa siatka o sztywnych węzłach na geowłókninie).</t>
  </si>
  <si>
    <t>63 d.7</t>
  </si>
  <si>
    <t>Warstwa wiążąca nawierzchni z betonu asfaltowego AC16W 35/50 dla KR2 wykonana ręcznie. Grubość warstwy 6 cm.</t>
  </si>
  <si>
    <t>64 d.7</t>
  </si>
  <si>
    <t>Skropienie emulsją asfaltową warstwy wiążącej i istniejącej nwierzchni.</t>
  </si>
  <si>
    <t>65 d.7</t>
  </si>
  <si>
    <t>Warstwa ścieralna nawierzchni z betonu asfaltowego AC11S 50/70 dla KR2 wykonana ręcznie. Grubość warstwy po zagęszczeniu 4 cm.</t>
  </si>
  <si>
    <t>Roboty wykończeniowe</t>
  </si>
  <si>
    <t>66 d.8</t>
  </si>
  <si>
    <t>KNNR 1 0507-01</t>
  </si>
  <si>
    <t>Humusowanie pasów zieleni z obsianiem przy grubości warstwy humusu 5 cm.</t>
  </si>
  <si>
    <t>45233290-8</t>
  </si>
  <si>
    <t>Oznakowanie pionowe</t>
  </si>
  <si>
    <t>67 d.9</t>
  </si>
  <si>
    <t>KNNR 6 0808-08</t>
  </si>
  <si>
    <t>Rozebranie słupków do znaków</t>
  </si>
  <si>
    <t>szt.</t>
  </si>
  <si>
    <t>68 d.9</t>
  </si>
  <si>
    <t>KNNR 6 0702-08</t>
  </si>
  <si>
    <t>Pionowe znaki drogowe - zdjęcie znaków lub drogowskazów</t>
  </si>
  <si>
    <t>69 d.9</t>
  </si>
  <si>
    <t>KNNR 6 0702-01</t>
  </si>
  <si>
    <t>Pionowe znaki drogowe - słupki z rur stalowych</t>
  </si>
  <si>
    <t>70 d.9</t>
  </si>
  <si>
    <t>Pionowe znaki drogowe - słupki z rur stalowych (pas drogowy ul. Na Skraju).</t>
  </si>
  <si>
    <t>71 d.9</t>
  </si>
  <si>
    <t>KNNR 6 0702-04</t>
  </si>
  <si>
    <t>Pionowe znaki drogowe - znaki ostrzegawcze A750 o pow. do 0.3 m2. A-30 4szt, A-5 7szt, A-12c 1szt, A-12b 1szt. Folia I generacji.</t>
  </si>
  <si>
    <t>72 d.9</t>
  </si>
  <si>
    <t>Pionowe znaki drogowe - znaki ostrzegawcze A750 o pow. do 0.3 m2. A-30 1szt, A-7 1szt. Folia I generacji (pas drogowy ul. Na Skraju).</t>
  </si>
  <si>
    <t>73 d.9</t>
  </si>
  <si>
    <t>KNNR 6 0702-05</t>
  </si>
  <si>
    <t>Pionowe znaki drogowe - znaki zakazu B900/900 o pow. ponad 0.3 m2. B-44 3szt, B-43 4 szt</t>
  </si>
  <si>
    <t>74 d.9</t>
  </si>
  <si>
    <t>Pionowe znaki drogowe - znaki zakazu B900/900 o pow. ponad 0.3 m2. B-44 1szt, B-43 1 szt. (pas drogowy ul. Na Skraju).</t>
  </si>
  <si>
    <t>75 d.9</t>
  </si>
  <si>
    <t>Pionowe znaki drogowe - znaki zakazu B600 o pow. do 0.3 m2. B-31 1 szt.</t>
  </si>
  <si>
    <t>76 d.9</t>
  </si>
  <si>
    <t>Pionowe znaki drogowe - znaki informacyjne D600 o pow. do 0.3 m2. D-5 1szt. Folia I generacji.</t>
  </si>
  <si>
    <t>77 d.9</t>
  </si>
  <si>
    <t>Pionowe znaki drogowe - znaki tabliczki T o pow. do 0.3 m2. T-3 4szt.</t>
  </si>
  <si>
    <t>78 d.9</t>
  </si>
  <si>
    <t>Pionowe znaki drogowe - znaki tabliczki T o pow. do 0.3 m2. T-3 1szt. (pas drogowy ul. Na Skraju).</t>
  </si>
  <si>
    <t>Razem dział: Oznakowanie pionowe</t>
  </si>
  <si>
    <t>Oznakowanie poziome - pas drogowy ul. Na Skraju</t>
  </si>
  <si>
    <t>79 d.10</t>
  </si>
  <si>
    <t>KNNR 6 0705-02</t>
  </si>
  <si>
    <t>Oznakowanie poziome jezdni farbą chlorokauczukową - linie segregacyjne i krawędziowe ciągłe malowane mechanicznie. Znak P-4.</t>
  </si>
  <si>
    <t>80 d.10</t>
  </si>
  <si>
    <t>KNNR 6 0705-03</t>
  </si>
  <si>
    <t>Oznakowanie poziome jezdni farbą chlorokauczukową - linie segregacyjne i krawędziowe przerywane malowane mechanicznie Znak P-1e.</t>
  </si>
  <si>
    <t>81 d.10</t>
  </si>
  <si>
    <t>Oznakowanie poziome jezdni farbą chlorokauczukową - linie segregacyjne i krawędziowe przerywane malowane mechanicznie Znak P-7a.</t>
  </si>
  <si>
    <t>82 d.10</t>
  </si>
  <si>
    <t>Oznakowanie poziome jezdni farbą chlorokauczukową - strzałki i inne symbole malowane ręcznie. Znak P-13.</t>
  </si>
  <si>
    <t>Razem dział: Oznakowanie poziome</t>
  </si>
  <si>
    <t>Razem kosztorys netto</t>
  </si>
  <si>
    <t>Podatek VAT 23%</t>
  </si>
  <si>
    <t>Ogółem kosztorys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</si>
</sst>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vertical="top"/>
    </xf>
    <xf numFmtId="4" fontId="1" fillId="0" borderId="5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vertical="top"/>
    </xf>
    <xf numFmtId="4" fontId="2" fillId="0" borderId="7" xfId="0" applyNumberFormat="1" applyFont="1" applyBorder="1" applyAlignment="1">
      <alignment vertical="top"/>
    </xf>
    <xf numFmtId="4" fontId="2" fillId="0" borderId="9" xfId="0" applyNumberFormat="1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vertical="top"/>
    </xf>
    <xf numFmtId="4" fontId="2" fillId="0" borderId="11" xfId="0" applyNumberFormat="1" applyFont="1" applyBorder="1" applyAlignment="1">
      <alignment vertical="top"/>
    </xf>
    <xf numFmtId="4" fontId="2" fillId="0" borderId="13" xfId="0" applyNumberFormat="1" applyFont="1" applyBorder="1" applyAlignment="1">
      <alignment vertical="top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vertical="top"/>
    </xf>
    <xf numFmtId="4" fontId="2" fillId="0" borderId="17" xfId="0" applyNumberFormat="1" applyFont="1" applyBorder="1" applyAlignment="1">
      <alignment vertical="top"/>
    </xf>
    <xf numFmtId="4" fontId="2" fillId="0" borderId="19" xfId="0" applyNumberFormat="1" applyFont="1" applyBorder="1" applyAlignment="1">
      <alignment vertical="top"/>
    </xf>
    <xf numFmtId="4" fontId="2" fillId="0" borderId="3" xfId="0" applyNumberFormat="1" applyFont="1" applyBorder="1" applyAlignment="1">
      <alignment horizontal="right" vertical="top"/>
    </xf>
    <xf numFmtId="4" fontId="1" fillId="0" borderId="4" xfId="0" applyNumberFormat="1" applyFont="1" applyBorder="1" applyAlignment="1">
      <alignment horizontal="right" vertical="top"/>
    </xf>
    <xf numFmtId="4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right" vertical="top"/>
    </xf>
    <xf numFmtId="4" fontId="1" fillId="0" borderId="6" xfId="0" applyNumberFormat="1" applyFont="1" applyBorder="1" applyAlignment="1">
      <alignment horizontal="right" vertical="top"/>
    </xf>
    <xf numFmtId="4" fontId="1" fillId="0" borderId="9" xfId="0" applyNumberFormat="1" applyFont="1" applyBorder="1" applyAlignment="1">
      <alignment horizontal="right" vertical="top"/>
    </xf>
    <xf numFmtId="0" fontId="1" fillId="0" borderId="10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right" vertical="top"/>
    </xf>
    <xf numFmtId="4" fontId="1" fillId="0" borderId="10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0" fontId="1" fillId="0" borderId="2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/>
    </xf>
    <xf numFmtId="4" fontId="1" fillId="0" borderId="16" xfId="0" applyNumberFormat="1" applyFont="1" applyBorder="1" applyAlignment="1">
      <alignment horizontal="right" vertical="top"/>
    </xf>
    <xf numFmtId="4" fontId="1" fillId="0" borderId="19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6C5D-4806-4B00-A641-F748FE4F6598}">
  <dimension ref="A1:G110"/>
  <sheetViews>
    <sheetView tabSelected="1" workbookViewId="0">
      <selection activeCell="J4" sqref="J4"/>
    </sheetView>
  </sheetViews>
  <sheetFormatPr defaultColWidth="9.1796875" defaultRowHeight="14" x14ac:dyDescent="0.3"/>
  <cols>
    <col min="1" max="1" width="4.7265625" style="47" customWidth="1"/>
    <col min="2" max="2" width="10.7265625" style="47" customWidth="1"/>
    <col min="3" max="3" width="47.7265625" style="47" customWidth="1"/>
    <col min="4" max="4" width="7.26953125" style="63" customWidth="1"/>
    <col min="5" max="6" width="7.81640625" style="64" bestFit="1" customWidth="1"/>
    <col min="7" max="7" width="9.81640625" style="64" bestFit="1" customWidth="1"/>
    <col min="8" max="256" width="9.1796875" style="1"/>
    <col min="257" max="257" width="4.7265625" style="1" customWidth="1"/>
    <col min="258" max="258" width="10.7265625" style="1" customWidth="1"/>
    <col min="259" max="259" width="47.7265625" style="1" customWidth="1"/>
    <col min="260" max="260" width="7.26953125" style="1" customWidth="1"/>
    <col min="261" max="262" width="7.81640625" style="1" bestFit="1" customWidth="1"/>
    <col min="263" max="263" width="9.81640625" style="1" bestFit="1" customWidth="1"/>
    <col min="264" max="512" width="9.1796875" style="1"/>
    <col min="513" max="513" width="4.7265625" style="1" customWidth="1"/>
    <col min="514" max="514" width="10.7265625" style="1" customWidth="1"/>
    <col min="515" max="515" width="47.7265625" style="1" customWidth="1"/>
    <col min="516" max="516" width="7.26953125" style="1" customWidth="1"/>
    <col min="517" max="518" width="7.81640625" style="1" bestFit="1" customWidth="1"/>
    <col min="519" max="519" width="9.81640625" style="1" bestFit="1" customWidth="1"/>
    <col min="520" max="768" width="9.1796875" style="1"/>
    <col min="769" max="769" width="4.7265625" style="1" customWidth="1"/>
    <col min="770" max="770" width="10.7265625" style="1" customWidth="1"/>
    <col min="771" max="771" width="47.7265625" style="1" customWidth="1"/>
    <col min="772" max="772" width="7.26953125" style="1" customWidth="1"/>
    <col min="773" max="774" width="7.81640625" style="1" bestFit="1" customWidth="1"/>
    <col min="775" max="775" width="9.81640625" style="1" bestFit="1" customWidth="1"/>
    <col min="776" max="1024" width="9.1796875" style="1"/>
    <col min="1025" max="1025" width="4.7265625" style="1" customWidth="1"/>
    <col min="1026" max="1026" width="10.7265625" style="1" customWidth="1"/>
    <col min="1027" max="1027" width="47.7265625" style="1" customWidth="1"/>
    <col min="1028" max="1028" width="7.26953125" style="1" customWidth="1"/>
    <col min="1029" max="1030" width="7.81640625" style="1" bestFit="1" customWidth="1"/>
    <col min="1031" max="1031" width="9.81640625" style="1" bestFit="1" customWidth="1"/>
    <col min="1032" max="1280" width="9.1796875" style="1"/>
    <col min="1281" max="1281" width="4.7265625" style="1" customWidth="1"/>
    <col min="1282" max="1282" width="10.7265625" style="1" customWidth="1"/>
    <col min="1283" max="1283" width="47.7265625" style="1" customWidth="1"/>
    <col min="1284" max="1284" width="7.26953125" style="1" customWidth="1"/>
    <col min="1285" max="1286" width="7.81640625" style="1" bestFit="1" customWidth="1"/>
    <col min="1287" max="1287" width="9.81640625" style="1" bestFit="1" customWidth="1"/>
    <col min="1288" max="1536" width="9.1796875" style="1"/>
    <col min="1537" max="1537" width="4.7265625" style="1" customWidth="1"/>
    <col min="1538" max="1538" width="10.7265625" style="1" customWidth="1"/>
    <col min="1539" max="1539" width="47.7265625" style="1" customWidth="1"/>
    <col min="1540" max="1540" width="7.26953125" style="1" customWidth="1"/>
    <col min="1541" max="1542" width="7.81640625" style="1" bestFit="1" customWidth="1"/>
    <col min="1543" max="1543" width="9.81640625" style="1" bestFit="1" customWidth="1"/>
    <col min="1544" max="1792" width="9.1796875" style="1"/>
    <col min="1793" max="1793" width="4.7265625" style="1" customWidth="1"/>
    <col min="1794" max="1794" width="10.7265625" style="1" customWidth="1"/>
    <col min="1795" max="1795" width="47.7265625" style="1" customWidth="1"/>
    <col min="1796" max="1796" width="7.26953125" style="1" customWidth="1"/>
    <col min="1797" max="1798" width="7.81640625" style="1" bestFit="1" customWidth="1"/>
    <col min="1799" max="1799" width="9.81640625" style="1" bestFit="1" customWidth="1"/>
    <col min="1800" max="2048" width="9.1796875" style="1"/>
    <col min="2049" max="2049" width="4.7265625" style="1" customWidth="1"/>
    <col min="2050" max="2050" width="10.7265625" style="1" customWidth="1"/>
    <col min="2051" max="2051" width="47.7265625" style="1" customWidth="1"/>
    <col min="2052" max="2052" width="7.26953125" style="1" customWidth="1"/>
    <col min="2053" max="2054" width="7.81640625" style="1" bestFit="1" customWidth="1"/>
    <col min="2055" max="2055" width="9.81640625" style="1" bestFit="1" customWidth="1"/>
    <col min="2056" max="2304" width="9.1796875" style="1"/>
    <col min="2305" max="2305" width="4.7265625" style="1" customWidth="1"/>
    <col min="2306" max="2306" width="10.7265625" style="1" customWidth="1"/>
    <col min="2307" max="2307" width="47.7265625" style="1" customWidth="1"/>
    <col min="2308" max="2308" width="7.26953125" style="1" customWidth="1"/>
    <col min="2309" max="2310" width="7.81640625" style="1" bestFit="1" customWidth="1"/>
    <col min="2311" max="2311" width="9.81640625" style="1" bestFit="1" customWidth="1"/>
    <col min="2312" max="2560" width="9.1796875" style="1"/>
    <col min="2561" max="2561" width="4.7265625" style="1" customWidth="1"/>
    <col min="2562" max="2562" width="10.7265625" style="1" customWidth="1"/>
    <col min="2563" max="2563" width="47.7265625" style="1" customWidth="1"/>
    <col min="2564" max="2564" width="7.26953125" style="1" customWidth="1"/>
    <col min="2565" max="2566" width="7.81640625" style="1" bestFit="1" customWidth="1"/>
    <col min="2567" max="2567" width="9.81640625" style="1" bestFit="1" customWidth="1"/>
    <col min="2568" max="2816" width="9.1796875" style="1"/>
    <col min="2817" max="2817" width="4.7265625" style="1" customWidth="1"/>
    <col min="2818" max="2818" width="10.7265625" style="1" customWidth="1"/>
    <col min="2819" max="2819" width="47.7265625" style="1" customWidth="1"/>
    <col min="2820" max="2820" width="7.26953125" style="1" customWidth="1"/>
    <col min="2821" max="2822" width="7.81640625" style="1" bestFit="1" customWidth="1"/>
    <col min="2823" max="2823" width="9.81640625" style="1" bestFit="1" customWidth="1"/>
    <col min="2824" max="3072" width="9.1796875" style="1"/>
    <col min="3073" max="3073" width="4.7265625" style="1" customWidth="1"/>
    <col min="3074" max="3074" width="10.7265625" style="1" customWidth="1"/>
    <col min="3075" max="3075" width="47.7265625" style="1" customWidth="1"/>
    <col min="3076" max="3076" width="7.26953125" style="1" customWidth="1"/>
    <col min="3077" max="3078" width="7.81640625" style="1" bestFit="1" customWidth="1"/>
    <col min="3079" max="3079" width="9.81640625" style="1" bestFit="1" customWidth="1"/>
    <col min="3080" max="3328" width="9.1796875" style="1"/>
    <col min="3329" max="3329" width="4.7265625" style="1" customWidth="1"/>
    <col min="3330" max="3330" width="10.7265625" style="1" customWidth="1"/>
    <col min="3331" max="3331" width="47.7265625" style="1" customWidth="1"/>
    <col min="3332" max="3332" width="7.26953125" style="1" customWidth="1"/>
    <col min="3333" max="3334" width="7.81640625" style="1" bestFit="1" customWidth="1"/>
    <col min="3335" max="3335" width="9.81640625" style="1" bestFit="1" customWidth="1"/>
    <col min="3336" max="3584" width="9.1796875" style="1"/>
    <col min="3585" max="3585" width="4.7265625" style="1" customWidth="1"/>
    <col min="3586" max="3586" width="10.7265625" style="1" customWidth="1"/>
    <col min="3587" max="3587" width="47.7265625" style="1" customWidth="1"/>
    <col min="3588" max="3588" width="7.26953125" style="1" customWidth="1"/>
    <col min="3589" max="3590" width="7.81640625" style="1" bestFit="1" customWidth="1"/>
    <col min="3591" max="3591" width="9.81640625" style="1" bestFit="1" customWidth="1"/>
    <col min="3592" max="3840" width="9.1796875" style="1"/>
    <col min="3841" max="3841" width="4.7265625" style="1" customWidth="1"/>
    <col min="3842" max="3842" width="10.7265625" style="1" customWidth="1"/>
    <col min="3843" max="3843" width="47.7265625" style="1" customWidth="1"/>
    <col min="3844" max="3844" width="7.26953125" style="1" customWidth="1"/>
    <col min="3845" max="3846" width="7.81640625" style="1" bestFit="1" customWidth="1"/>
    <col min="3847" max="3847" width="9.81640625" style="1" bestFit="1" customWidth="1"/>
    <col min="3848" max="4096" width="9.1796875" style="1"/>
    <col min="4097" max="4097" width="4.7265625" style="1" customWidth="1"/>
    <col min="4098" max="4098" width="10.7265625" style="1" customWidth="1"/>
    <col min="4099" max="4099" width="47.7265625" style="1" customWidth="1"/>
    <col min="4100" max="4100" width="7.26953125" style="1" customWidth="1"/>
    <col min="4101" max="4102" width="7.81640625" style="1" bestFit="1" customWidth="1"/>
    <col min="4103" max="4103" width="9.81640625" style="1" bestFit="1" customWidth="1"/>
    <col min="4104" max="4352" width="9.1796875" style="1"/>
    <col min="4353" max="4353" width="4.7265625" style="1" customWidth="1"/>
    <col min="4354" max="4354" width="10.7265625" style="1" customWidth="1"/>
    <col min="4355" max="4355" width="47.7265625" style="1" customWidth="1"/>
    <col min="4356" max="4356" width="7.26953125" style="1" customWidth="1"/>
    <col min="4357" max="4358" width="7.81640625" style="1" bestFit="1" customWidth="1"/>
    <col min="4359" max="4359" width="9.81640625" style="1" bestFit="1" customWidth="1"/>
    <col min="4360" max="4608" width="9.1796875" style="1"/>
    <col min="4609" max="4609" width="4.7265625" style="1" customWidth="1"/>
    <col min="4610" max="4610" width="10.7265625" style="1" customWidth="1"/>
    <col min="4611" max="4611" width="47.7265625" style="1" customWidth="1"/>
    <col min="4612" max="4612" width="7.26953125" style="1" customWidth="1"/>
    <col min="4613" max="4614" width="7.81640625" style="1" bestFit="1" customWidth="1"/>
    <col min="4615" max="4615" width="9.81640625" style="1" bestFit="1" customWidth="1"/>
    <col min="4616" max="4864" width="9.1796875" style="1"/>
    <col min="4865" max="4865" width="4.7265625" style="1" customWidth="1"/>
    <col min="4866" max="4866" width="10.7265625" style="1" customWidth="1"/>
    <col min="4867" max="4867" width="47.7265625" style="1" customWidth="1"/>
    <col min="4868" max="4868" width="7.26953125" style="1" customWidth="1"/>
    <col min="4869" max="4870" width="7.81640625" style="1" bestFit="1" customWidth="1"/>
    <col min="4871" max="4871" width="9.81640625" style="1" bestFit="1" customWidth="1"/>
    <col min="4872" max="5120" width="9.1796875" style="1"/>
    <col min="5121" max="5121" width="4.7265625" style="1" customWidth="1"/>
    <col min="5122" max="5122" width="10.7265625" style="1" customWidth="1"/>
    <col min="5123" max="5123" width="47.7265625" style="1" customWidth="1"/>
    <col min="5124" max="5124" width="7.26953125" style="1" customWidth="1"/>
    <col min="5125" max="5126" width="7.81640625" style="1" bestFit="1" customWidth="1"/>
    <col min="5127" max="5127" width="9.81640625" style="1" bestFit="1" customWidth="1"/>
    <col min="5128" max="5376" width="9.1796875" style="1"/>
    <col min="5377" max="5377" width="4.7265625" style="1" customWidth="1"/>
    <col min="5378" max="5378" width="10.7265625" style="1" customWidth="1"/>
    <col min="5379" max="5379" width="47.7265625" style="1" customWidth="1"/>
    <col min="5380" max="5380" width="7.26953125" style="1" customWidth="1"/>
    <col min="5381" max="5382" width="7.81640625" style="1" bestFit="1" customWidth="1"/>
    <col min="5383" max="5383" width="9.81640625" style="1" bestFit="1" customWidth="1"/>
    <col min="5384" max="5632" width="9.1796875" style="1"/>
    <col min="5633" max="5633" width="4.7265625" style="1" customWidth="1"/>
    <col min="5634" max="5634" width="10.7265625" style="1" customWidth="1"/>
    <col min="5635" max="5635" width="47.7265625" style="1" customWidth="1"/>
    <col min="5636" max="5636" width="7.26953125" style="1" customWidth="1"/>
    <col min="5637" max="5638" width="7.81640625" style="1" bestFit="1" customWidth="1"/>
    <col min="5639" max="5639" width="9.81640625" style="1" bestFit="1" customWidth="1"/>
    <col min="5640" max="5888" width="9.1796875" style="1"/>
    <col min="5889" max="5889" width="4.7265625" style="1" customWidth="1"/>
    <col min="5890" max="5890" width="10.7265625" style="1" customWidth="1"/>
    <col min="5891" max="5891" width="47.7265625" style="1" customWidth="1"/>
    <col min="5892" max="5892" width="7.26953125" style="1" customWidth="1"/>
    <col min="5893" max="5894" width="7.81640625" style="1" bestFit="1" customWidth="1"/>
    <col min="5895" max="5895" width="9.81640625" style="1" bestFit="1" customWidth="1"/>
    <col min="5896" max="6144" width="9.1796875" style="1"/>
    <col min="6145" max="6145" width="4.7265625" style="1" customWidth="1"/>
    <col min="6146" max="6146" width="10.7265625" style="1" customWidth="1"/>
    <col min="6147" max="6147" width="47.7265625" style="1" customWidth="1"/>
    <col min="6148" max="6148" width="7.26953125" style="1" customWidth="1"/>
    <col min="6149" max="6150" width="7.81640625" style="1" bestFit="1" customWidth="1"/>
    <col min="6151" max="6151" width="9.81640625" style="1" bestFit="1" customWidth="1"/>
    <col min="6152" max="6400" width="9.1796875" style="1"/>
    <col min="6401" max="6401" width="4.7265625" style="1" customWidth="1"/>
    <col min="6402" max="6402" width="10.7265625" style="1" customWidth="1"/>
    <col min="6403" max="6403" width="47.7265625" style="1" customWidth="1"/>
    <col min="6404" max="6404" width="7.26953125" style="1" customWidth="1"/>
    <col min="6405" max="6406" width="7.81640625" style="1" bestFit="1" customWidth="1"/>
    <col min="6407" max="6407" width="9.81640625" style="1" bestFit="1" customWidth="1"/>
    <col min="6408" max="6656" width="9.1796875" style="1"/>
    <col min="6657" max="6657" width="4.7265625" style="1" customWidth="1"/>
    <col min="6658" max="6658" width="10.7265625" style="1" customWidth="1"/>
    <col min="6659" max="6659" width="47.7265625" style="1" customWidth="1"/>
    <col min="6660" max="6660" width="7.26953125" style="1" customWidth="1"/>
    <col min="6661" max="6662" width="7.81640625" style="1" bestFit="1" customWidth="1"/>
    <col min="6663" max="6663" width="9.81640625" style="1" bestFit="1" customWidth="1"/>
    <col min="6664" max="6912" width="9.1796875" style="1"/>
    <col min="6913" max="6913" width="4.7265625" style="1" customWidth="1"/>
    <col min="6914" max="6914" width="10.7265625" style="1" customWidth="1"/>
    <col min="6915" max="6915" width="47.7265625" style="1" customWidth="1"/>
    <col min="6916" max="6916" width="7.26953125" style="1" customWidth="1"/>
    <col min="6917" max="6918" width="7.81640625" style="1" bestFit="1" customWidth="1"/>
    <col min="6919" max="6919" width="9.81640625" style="1" bestFit="1" customWidth="1"/>
    <col min="6920" max="7168" width="9.1796875" style="1"/>
    <col min="7169" max="7169" width="4.7265625" style="1" customWidth="1"/>
    <col min="7170" max="7170" width="10.7265625" style="1" customWidth="1"/>
    <col min="7171" max="7171" width="47.7265625" style="1" customWidth="1"/>
    <col min="7172" max="7172" width="7.26953125" style="1" customWidth="1"/>
    <col min="7173" max="7174" width="7.81640625" style="1" bestFit="1" customWidth="1"/>
    <col min="7175" max="7175" width="9.81640625" style="1" bestFit="1" customWidth="1"/>
    <col min="7176" max="7424" width="9.1796875" style="1"/>
    <col min="7425" max="7425" width="4.7265625" style="1" customWidth="1"/>
    <col min="7426" max="7426" width="10.7265625" style="1" customWidth="1"/>
    <col min="7427" max="7427" width="47.7265625" style="1" customWidth="1"/>
    <col min="7428" max="7428" width="7.26953125" style="1" customWidth="1"/>
    <col min="7429" max="7430" width="7.81640625" style="1" bestFit="1" customWidth="1"/>
    <col min="7431" max="7431" width="9.81640625" style="1" bestFit="1" customWidth="1"/>
    <col min="7432" max="7680" width="9.1796875" style="1"/>
    <col min="7681" max="7681" width="4.7265625" style="1" customWidth="1"/>
    <col min="7682" max="7682" width="10.7265625" style="1" customWidth="1"/>
    <col min="7683" max="7683" width="47.7265625" style="1" customWidth="1"/>
    <col min="7684" max="7684" width="7.26953125" style="1" customWidth="1"/>
    <col min="7685" max="7686" width="7.81640625" style="1" bestFit="1" customWidth="1"/>
    <col min="7687" max="7687" width="9.81640625" style="1" bestFit="1" customWidth="1"/>
    <col min="7688" max="7936" width="9.1796875" style="1"/>
    <col min="7937" max="7937" width="4.7265625" style="1" customWidth="1"/>
    <col min="7938" max="7938" width="10.7265625" style="1" customWidth="1"/>
    <col min="7939" max="7939" width="47.7265625" style="1" customWidth="1"/>
    <col min="7940" max="7940" width="7.26953125" style="1" customWidth="1"/>
    <col min="7941" max="7942" width="7.81640625" style="1" bestFit="1" customWidth="1"/>
    <col min="7943" max="7943" width="9.81640625" style="1" bestFit="1" customWidth="1"/>
    <col min="7944" max="8192" width="9.1796875" style="1"/>
    <col min="8193" max="8193" width="4.7265625" style="1" customWidth="1"/>
    <col min="8194" max="8194" width="10.7265625" style="1" customWidth="1"/>
    <col min="8195" max="8195" width="47.7265625" style="1" customWidth="1"/>
    <col min="8196" max="8196" width="7.26953125" style="1" customWidth="1"/>
    <col min="8197" max="8198" width="7.81640625" style="1" bestFit="1" customWidth="1"/>
    <col min="8199" max="8199" width="9.81640625" style="1" bestFit="1" customWidth="1"/>
    <col min="8200" max="8448" width="9.1796875" style="1"/>
    <col min="8449" max="8449" width="4.7265625" style="1" customWidth="1"/>
    <col min="8450" max="8450" width="10.7265625" style="1" customWidth="1"/>
    <col min="8451" max="8451" width="47.7265625" style="1" customWidth="1"/>
    <col min="8452" max="8452" width="7.26953125" style="1" customWidth="1"/>
    <col min="8453" max="8454" width="7.81640625" style="1" bestFit="1" customWidth="1"/>
    <col min="8455" max="8455" width="9.81640625" style="1" bestFit="1" customWidth="1"/>
    <col min="8456" max="8704" width="9.1796875" style="1"/>
    <col min="8705" max="8705" width="4.7265625" style="1" customWidth="1"/>
    <col min="8706" max="8706" width="10.7265625" style="1" customWidth="1"/>
    <col min="8707" max="8707" width="47.7265625" style="1" customWidth="1"/>
    <col min="8708" max="8708" width="7.26953125" style="1" customWidth="1"/>
    <col min="8709" max="8710" width="7.81640625" style="1" bestFit="1" customWidth="1"/>
    <col min="8711" max="8711" width="9.81640625" style="1" bestFit="1" customWidth="1"/>
    <col min="8712" max="8960" width="9.1796875" style="1"/>
    <col min="8961" max="8961" width="4.7265625" style="1" customWidth="1"/>
    <col min="8962" max="8962" width="10.7265625" style="1" customWidth="1"/>
    <col min="8963" max="8963" width="47.7265625" style="1" customWidth="1"/>
    <col min="8964" max="8964" width="7.26953125" style="1" customWidth="1"/>
    <col min="8965" max="8966" width="7.81640625" style="1" bestFit="1" customWidth="1"/>
    <col min="8967" max="8967" width="9.81640625" style="1" bestFit="1" customWidth="1"/>
    <col min="8968" max="9216" width="9.1796875" style="1"/>
    <col min="9217" max="9217" width="4.7265625" style="1" customWidth="1"/>
    <col min="9218" max="9218" width="10.7265625" style="1" customWidth="1"/>
    <col min="9219" max="9219" width="47.7265625" style="1" customWidth="1"/>
    <col min="9220" max="9220" width="7.26953125" style="1" customWidth="1"/>
    <col min="9221" max="9222" width="7.81640625" style="1" bestFit="1" customWidth="1"/>
    <col min="9223" max="9223" width="9.81640625" style="1" bestFit="1" customWidth="1"/>
    <col min="9224" max="9472" width="9.1796875" style="1"/>
    <col min="9473" max="9473" width="4.7265625" style="1" customWidth="1"/>
    <col min="9474" max="9474" width="10.7265625" style="1" customWidth="1"/>
    <col min="9475" max="9475" width="47.7265625" style="1" customWidth="1"/>
    <col min="9476" max="9476" width="7.26953125" style="1" customWidth="1"/>
    <col min="9477" max="9478" width="7.81640625" style="1" bestFit="1" customWidth="1"/>
    <col min="9479" max="9479" width="9.81640625" style="1" bestFit="1" customWidth="1"/>
    <col min="9480" max="9728" width="9.1796875" style="1"/>
    <col min="9729" max="9729" width="4.7265625" style="1" customWidth="1"/>
    <col min="9730" max="9730" width="10.7265625" style="1" customWidth="1"/>
    <col min="9731" max="9731" width="47.7265625" style="1" customWidth="1"/>
    <col min="9732" max="9732" width="7.26953125" style="1" customWidth="1"/>
    <col min="9733" max="9734" width="7.81640625" style="1" bestFit="1" customWidth="1"/>
    <col min="9735" max="9735" width="9.81640625" style="1" bestFit="1" customWidth="1"/>
    <col min="9736" max="9984" width="9.1796875" style="1"/>
    <col min="9985" max="9985" width="4.7265625" style="1" customWidth="1"/>
    <col min="9986" max="9986" width="10.7265625" style="1" customWidth="1"/>
    <col min="9987" max="9987" width="47.7265625" style="1" customWidth="1"/>
    <col min="9988" max="9988" width="7.26953125" style="1" customWidth="1"/>
    <col min="9989" max="9990" width="7.81640625" style="1" bestFit="1" customWidth="1"/>
    <col min="9991" max="9991" width="9.81640625" style="1" bestFit="1" customWidth="1"/>
    <col min="9992" max="10240" width="9.1796875" style="1"/>
    <col min="10241" max="10241" width="4.7265625" style="1" customWidth="1"/>
    <col min="10242" max="10242" width="10.7265625" style="1" customWidth="1"/>
    <col min="10243" max="10243" width="47.7265625" style="1" customWidth="1"/>
    <col min="10244" max="10244" width="7.26953125" style="1" customWidth="1"/>
    <col min="10245" max="10246" width="7.81640625" style="1" bestFit="1" customWidth="1"/>
    <col min="10247" max="10247" width="9.81640625" style="1" bestFit="1" customWidth="1"/>
    <col min="10248" max="10496" width="9.1796875" style="1"/>
    <col min="10497" max="10497" width="4.7265625" style="1" customWidth="1"/>
    <col min="10498" max="10498" width="10.7265625" style="1" customWidth="1"/>
    <col min="10499" max="10499" width="47.7265625" style="1" customWidth="1"/>
    <col min="10500" max="10500" width="7.26953125" style="1" customWidth="1"/>
    <col min="10501" max="10502" width="7.81640625" style="1" bestFit="1" customWidth="1"/>
    <col min="10503" max="10503" width="9.81640625" style="1" bestFit="1" customWidth="1"/>
    <col min="10504" max="10752" width="9.1796875" style="1"/>
    <col min="10753" max="10753" width="4.7265625" style="1" customWidth="1"/>
    <col min="10754" max="10754" width="10.7265625" style="1" customWidth="1"/>
    <col min="10755" max="10755" width="47.7265625" style="1" customWidth="1"/>
    <col min="10756" max="10756" width="7.26953125" style="1" customWidth="1"/>
    <col min="10757" max="10758" width="7.81640625" style="1" bestFit="1" customWidth="1"/>
    <col min="10759" max="10759" width="9.81640625" style="1" bestFit="1" customWidth="1"/>
    <col min="10760" max="11008" width="9.1796875" style="1"/>
    <col min="11009" max="11009" width="4.7265625" style="1" customWidth="1"/>
    <col min="11010" max="11010" width="10.7265625" style="1" customWidth="1"/>
    <col min="11011" max="11011" width="47.7265625" style="1" customWidth="1"/>
    <col min="11012" max="11012" width="7.26953125" style="1" customWidth="1"/>
    <col min="11013" max="11014" width="7.81640625" style="1" bestFit="1" customWidth="1"/>
    <col min="11015" max="11015" width="9.81640625" style="1" bestFit="1" customWidth="1"/>
    <col min="11016" max="11264" width="9.1796875" style="1"/>
    <col min="11265" max="11265" width="4.7265625" style="1" customWidth="1"/>
    <col min="11266" max="11266" width="10.7265625" style="1" customWidth="1"/>
    <col min="11267" max="11267" width="47.7265625" style="1" customWidth="1"/>
    <col min="11268" max="11268" width="7.26953125" style="1" customWidth="1"/>
    <col min="11269" max="11270" width="7.81640625" style="1" bestFit="1" customWidth="1"/>
    <col min="11271" max="11271" width="9.81640625" style="1" bestFit="1" customWidth="1"/>
    <col min="11272" max="11520" width="9.1796875" style="1"/>
    <col min="11521" max="11521" width="4.7265625" style="1" customWidth="1"/>
    <col min="11522" max="11522" width="10.7265625" style="1" customWidth="1"/>
    <col min="11523" max="11523" width="47.7265625" style="1" customWidth="1"/>
    <col min="11524" max="11524" width="7.26953125" style="1" customWidth="1"/>
    <col min="11525" max="11526" width="7.81640625" style="1" bestFit="1" customWidth="1"/>
    <col min="11527" max="11527" width="9.81640625" style="1" bestFit="1" customWidth="1"/>
    <col min="11528" max="11776" width="9.1796875" style="1"/>
    <col min="11777" max="11777" width="4.7265625" style="1" customWidth="1"/>
    <col min="11778" max="11778" width="10.7265625" style="1" customWidth="1"/>
    <col min="11779" max="11779" width="47.7265625" style="1" customWidth="1"/>
    <col min="11780" max="11780" width="7.26953125" style="1" customWidth="1"/>
    <col min="11781" max="11782" width="7.81640625" style="1" bestFit="1" customWidth="1"/>
    <col min="11783" max="11783" width="9.81640625" style="1" bestFit="1" customWidth="1"/>
    <col min="11784" max="12032" width="9.1796875" style="1"/>
    <col min="12033" max="12033" width="4.7265625" style="1" customWidth="1"/>
    <col min="12034" max="12034" width="10.7265625" style="1" customWidth="1"/>
    <col min="12035" max="12035" width="47.7265625" style="1" customWidth="1"/>
    <col min="12036" max="12036" width="7.26953125" style="1" customWidth="1"/>
    <col min="12037" max="12038" width="7.81640625" style="1" bestFit="1" customWidth="1"/>
    <col min="12039" max="12039" width="9.81640625" style="1" bestFit="1" customWidth="1"/>
    <col min="12040" max="12288" width="9.1796875" style="1"/>
    <col min="12289" max="12289" width="4.7265625" style="1" customWidth="1"/>
    <col min="12290" max="12290" width="10.7265625" style="1" customWidth="1"/>
    <col min="12291" max="12291" width="47.7265625" style="1" customWidth="1"/>
    <col min="12292" max="12292" width="7.26953125" style="1" customWidth="1"/>
    <col min="12293" max="12294" width="7.81640625" style="1" bestFit="1" customWidth="1"/>
    <col min="12295" max="12295" width="9.81640625" style="1" bestFit="1" customWidth="1"/>
    <col min="12296" max="12544" width="9.1796875" style="1"/>
    <col min="12545" max="12545" width="4.7265625" style="1" customWidth="1"/>
    <col min="12546" max="12546" width="10.7265625" style="1" customWidth="1"/>
    <col min="12547" max="12547" width="47.7265625" style="1" customWidth="1"/>
    <col min="12548" max="12548" width="7.26953125" style="1" customWidth="1"/>
    <col min="12549" max="12550" width="7.81640625" style="1" bestFit="1" customWidth="1"/>
    <col min="12551" max="12551" width="9.81640625" style="1" bestFit="1" customWidth="1"/>
    <col min="12552" max="12800" width="9.1796875" style="1"/>
    <col min="12801" max="12801" width="4.7265625" style="1" customWidth="1"/>
    <col min="12802" max="12802" width="10.7265625" style="1" customWidth="1"/>
    <col min="12803" max="12803" width="47.7265625" style="1" customWidth="1"/>
    <col min="12804" max="12804" width="7.26953125" style="1" customWidth="1"/>
    <col min="12805" max="12806" width="7.81640625" style="1" bestFit="1" customWidth="1"/>
    <col min="12807" max="12807" width="9.81640625" style="1" bestFit="1" customWidth="1"/>
    <col min="12808" max="13056" width="9.1796875" style="1"/>
    <col min="13057" max="13057" width="4.7265625" style="1" customWidth="1"/>
    <col min="13058" max="13058" width="10.7265625" style="1" customWidth="1"/>
    <col min="13059" max="13059" width="47.7265625" style="1" customWidth="1"/>
    <col min="13060" max="13060" width="7.26953125" style="1" customWidth="1"/>
    <col min="13061" max="13062" width="7.81640625" style="1" bestFit="1" customWidth="1"/>
    <col min="13063" max="13063" width="9.81640625" style="1" bestFit="1" customWidth="1"/>
    <col min="13064" max="13312" width="9.1796875" style="1"/>
    <col min="13313" max="13313" width="4.7265625" style="1" customWidth="1"/>
    <col min="13314" max="13314" width="10.7265625" style="1" customWidth="1"/>
    <col min="13315" max="13315" width="47.7265625" style="1" customWidth="1"/>
    <col min="13316" max="13316" width="7.26953125" style="1" customWidth="1"/>
    <col min="13317" max="13318" width="7.81640625" style="1" bestFit="1" customWidth="1"/>
    <col min="13319" max="13319" width="9.81640625" style="1" bestFit="1" customWidth="1"/>
    <col min="13320" max="13568" width="9.1796875" style="1"/>
    <col min="13569" max="13569" width="4.7265625" style="1" customWidth="1"/>
    <col min="13570" max="13570" width="10.7265625" style="1" customWidth="1"/>
    <col min="13571" max="13571" width="47.7265625" style="1" customWidth="1"/>
    <col min="13572" max="13572" width="7.26953125" style="1" customWidth="1"/>
    <col min="13573" max="13574" width="7.81640625" style="1" bestFit="1" customWidth="1"/>
    <col min="13575" max="13575" width="9.81640625" style="1" bestFit="1" customWidth="1"/>
    <col min="13576" max="13824" width="9.1796875" style="1"/>
    <col min="13825" max="13825" width="4.7265625" style="1" customWidth="1"/>
    <col min="13826" max="13826" width="10.7265625" style="1" customWidth="1"/>
    <col min="13827" max="13827" width="47.7265625" style="1" customWidth="1"/>
    <col min="13828" max="13828" width="7.26953125" style="1" customWidth="1"/>
    <col min="13829" max="13830" width="7.81640625" style="1" bestFit="1" customWidth="1"/>
    <col min="13831" max="13831" width="9.81640625" style="1" bestFit="1" customWidth="1"/>
    <col min="13832" max="14080" width="9.1796875" style="1"/>
    <col min="14081" max="14081" width="4.7265625" style="1" customWidth="1"/>
    <col min="14082" max="14082" width="10.7265625" style="1" customWidth="1"/>
    <col min="14083" max="14083" width="47.7265625" style="1" customWidth="1"/>
    <col min="14084" max="14084" width="7.26953125" style="1" customWidth="1"/>
    <col min="14085" max="14086" width="7.81640625" style="1" bestFit="1" customWidth="1"/>
    <col min="14087" max="14087" width="9.81640625" style="1" bestFit="1" customWidth="1"/>
    <col min="14088" max="14336" width="9.1796875" style="1"/>
    <col min="14337" max="14337" width="4.7265625" style="1" customWidth="1"/>
    <col min="14338" max="14338" width="10.7265625" style="1" customWidth="1"/>
    <col min="14339" max="14339" width="47.7265625" style="1" customWidth="1"/>
    <col min="14340" max="14340" width="7.26953125" style="1" customWidth="1"/>
    <col min="14341" max="14342" width="7.81640625" style="1" bestFit="1" customWidth="1"/>
    <col min="14343" max="14343" width="9.81640625" style="1" bestFit="1" customWidth="1"/>
    <col min="14344" max="14592" width="9.1796875" style="1"/>
    <col min="14593" max="14593" width="4.7265625" style="1" customWidth="1"/>
    <col min="14594" max="14594" width="10.7265625" style="1" customWidth="1"/>
    <col min="14595" max="14595" width="47.7265625" style="1" customWidth="1"/>
    <col min="14596" max="14596" width="7.26953125" style="1" customWidth="1"/>
    <col min="14597" max="14598" width="7.81640625" style="1" bestFit="1" customWidth="1"/>
    <col min="14599" max="14599" width="9.81640625" style="1" bestFit="1" customWidth="1"/>
    <col min="14600" max="14848" width="9.1796875" style="1"/>
    <col min="14849" max="14849" width="4.7265625" style="1" customWidth="1"/>
    <col min="14850" max="14850" width="10.7265625" style="1" customWidth="1"/>
    <col min="14851" max="14851" width="47.7265625" style="1" customWidth="1"/>
    <col min="14852" max="14852" width="7.26953125" style="1" customWidth="1"/>
    <col min="14853" max="14854" width="7.81640625" style="1" bestFit="1" customWidth="1"/>
    <col min="14855" max="14855" width="9.81640625" style="1" bestFit="1" customWidth="1"/>
    <col min="14856" max="15104" width="9.1796875" style="1"/>
    <col min="15105" max="15105" width="4.7265625" style="1" customWidth="1"/>
    <col min="15106" max="15106" width="10.7265625" style="1" customWidth="1"/>
    <col min="15107" max="15107" width="47.7265625" style="1" customWidth="1"/>
    <col min="15108" max="15108" width="7.26953125" style="1" customWidth="1"/>
    <col min="15109" max="15110" width="7.81640625" style="1" bestFit="1" customWidth="1"/>
    <col min="15111" max="15111" width="9.81640625" style="1" bestFit="1" customWidth="1"/>
    <col min="15112" max="15360" width="9.1796875" style="1"/>
    <col min="15361" max="15361" width="4.7265625" style="1" customWidth="1"/>
    <col min="15362" max="15362" width="10.7265625" style="1" customWidth="1"/>
    <col min="15363" max="15363" width="47.7265625" style="1" customWidth="1"/>
    <col min="15364" max="15364" width="7.26953125" style="1" customWidth="1"/>
    <col min="15365" max="15366" width="7.81640625" style="1" bestFit="1" customWidth="1"/>
    <col min="15367" max="15367" width="9.81640625" style="1" bestFit="1" customWidth="1"/>
    <col min="15368" max="15616" width="9.1796875" style="1"/>
    <col min="15617" max="15617" width="4.7265625" style="1" customWidth="1"/>
    <col min="15618" max="15618" width="10.7265625" style="1" customWidth="1"/>
    <col min="15619" max="15619" width="47.7265625" style="1" customWidth="1"/>
    <col min="15620" max="15620" width="7.26953125" style="1" customWidth="1"/>
    <col min="15621" max="15622" width="7.81640625" style="1" bestFit="1" customWidth="1"/>
    <col min="15623" max="15623" width="9.81640625" style="1" bestFit="1" customWidth="1"/>
    <col min="15624" max="15872" width="9.1796875" style="1"/>
    <col min="15873" max="15873" width="4.7265625" style="1" customWidth="1"/>
    <col min="15874" max="15874" width="10.7265625" style="1" customWidth="1"/>
    <col min="15875" max="15875" width="47.7265625" style="1" customWidth="1"/>
    <col min="15876" max="15876" width="7.26953125" style="1" customWidth="1"/>
    <col min="15877" max="15878" width="7.81640625" style="1" bestFit="1" customWidth="1"/>
    <col min="15879" max="15879" width="9.81640625" style="1" bestFit="1" customWidth="1"/>
    <col min="15880" max="16128" width="9.1796875" style="1"/>
    <col min="16129" max="16129" width="4.7265625" style="1" customWidth="1"/>
    <col min="16130" max="16130" width="10.7265625" style="1" customWidth="1"/>
    <col min="16131" max="16131" width="47.7265625" style="1" customWidth="1"/>
    <col min="16132" max="16132" width="7.26953125" style="1" customWidth="1"/>
    <col min="16133" max="16134" width="7.81640625" style="1" bestFit="1" customWidth="1"/>
    <col min="16135" max="16135" width="9.81640625" style="1" bestFit="1" customWidth="1"/>
    <col min="16136" max="16384" width="9.1796875" style="1"/>
  </cols>
  <sheetData>
    <row r="1" spans="1:7" ht="18" customHeight="1" x14ac:dyDescent="0.3">
      <c r="A1" s="65" t="s">
        <v>0</v>
      </c>
      <c r="B1" s="65"/>
      <c r="C1" s="65"/>
      <c r="D1" s="65"/>
      <c r="E1" s="65"/>
      <c r="F1" s="65"/>
      <c r="G1" s="65"/>
    </row>
    <row r="2" spans="1:7" ht="18" customHeight="1" x14ac:dyDescent="0.3">
      <c r="A2" s="65" t="s">
        <v>1</v>
      </c>
      <c r="B2" s="65"/>
      <c r="C2" s="65"/>
      <c r="D2" s="65"/>
      <c r="E2" s="65"/>
      <c r="F2" s="65"/>
      <c r="G2" s="65"/>
    </row>
    <row r="3" spans="1:7" ht="18" customHeight="1" x14ac:dyDescent="0.3">
      <c r="A3" s="66" t="s">
        <v>2</v>
      </c>
      <c r="B3" s="66"/>
      <c r="C3" s="66"/>
      <c r="D3" s="66"/>
      <c r="E3" s="66"/>
      <c r="F3" s="66"/>
      <c r="G3" s="66"/>
    </row>
    <row r="4" spans="1:7" ht="28" x14ac:dyDescent="0.3">
      <c r="A4" s="2" t="s">
        <v>3</v>
      </c>
      <c r="B4" s="3" t="s">
        <v>4</v>
      </c>
      <c r="C4" s="4" t="s">
        <v>5</v>
      </c>
      <c r="D4" s="3" t="s">
        <v>6</v>
      </c>
      <c r="E4" s="5" t="s">
        <v>7</v>
      </c>
      <c r="F4" s="3" t="s">
        <v>8</v>
      </c>
      <c r="G4" s="5" t="s">
        <v>9</v>
      </c>
    </row>
    <row r="5" spans="1:7" x14ac:dyDescent="0.3">
      <c r="A5" s="6">
        <v>1</v>
      </c>
      <c r="B5" s="7" t="s">
        <v>10</v>
      </c>
      <c r="C5" s="7" t="s">
        <v>11</v>
      </c>
      <c r="D5" s="8"/>
      <c r="E5" s="9"/>
      <c r="F5" s="9"/>
      <c r="G5" s="10"/>
    </row>
    <row r="6" spans="1:7" ht="42" x14ac:dyDescent="0.3">
      <c r="A6" s="11" t="s">
        <v>12</v>
      </c>
      <c r="B6" s="11" t="s">
        <v>13</v>
      </c>
      <c r="C6" s="11" t="s">
        <v>14</v>
      </c>
      <c r="D6" s="12" t="s">
        <v>15</v>
      </c>
      <c r="E6" s="13">
        <v>5.5</v>
      </c>
      <c r="F6" s="13"/>
      <c r="G6" s="13">
        <f>E6*F6</f>
        <v>0</v>
      </c>
    </row>
    <row r="7" spans="1:7" ht="51.75" customHeight="1" x14ac:dyDescent="0.3">
      <c r="A7" s="11" t="s">
        <v>16</v>
      </c>
      <c r="B7" s="11" t="s">
        <v>13</v>
      </c>
      <c r="C7" s="11" t="s">
        <v>17</v>
      </c>
      <c r="D7" s="12" t="s">
        <v>15</v>
      </c>
      <c r="E7" s="13">
        <v>5.5</v>
      </c>
      <c r="F7" s="13"/>
      <c r="G7" s="13">
        <f>E7*F7</f>
        <v>0</v>
      </c>
    </row>
    <row r="8" spans="1:7" ht="70" x14ac:dyDescent="0.3">
      <c r="A8" s="11" t="s">
        <v>18</v>
      </c>
      <c r="B8" s="11" t="s">
        <v>19</v>
      </c>
      <c r="C8" s="11" t="s">
        <v>20</v>
      </c>
      <c r="D8" s="12" t="s">
        <v>21</v>
      </c>
      <c r="E8" s="13">
        <v>287.35000000000002</v>
      </c>
      <c r="F8" s="13"/>
      <c r="G8" s="13">
        <f t="shared" ref="G8:G23" si="0">E8*F8</f>
        <v>0</v>
      </c>
    </row>
    <row r="9" spans="1:7" ht="42" x14ac:dyDescent="0.3">
      <c r="A9" s="11" t="s">
        <v>22</v>
      </c>
      <c r="B9" s="11" t="s">
        <v>19</v>
      </c>
      <c r="C9" s="11" t="s">
        <v>23</v>
      </c>
      <c r="D9" s="12" t="s">
        <v>21</v>
      </c>
      <c r="E9" s="13">
        <v>87.72</v>
      </c>
      <c r="F9" s="13"/>
      <c r="G9" s="13">
        <f t="shared" si="0"/>
        <v>0</v>
      </c>
    </row>
    <row r="10" spans="1:7" ht="28" x14ac:dyDescent="0.3">
      <c r="A10" s="11" t="s">
        <v>24</v>
      </c>
      <c r="B10" s="11" t="s">
        <v>19</v>
      </c>
      <c r="C10" s="11" t="s">
        <v>25</v>
      </c>
      <c r="D10" s="12" t="s">
        <v>21</v>
      </c>
      <c r="E10" s="13">
        <v>2152.94</v>
      </c>
      <c r="F10" s="13"/>
      <c r="G10" s="13">
        <f t="shared" si="0"/>
        <v>0</v>
      </c>
    </row>
    <row r="11" spans="1:7" ht="50.25" customHeight="1" x14ac:dyDescent="0.3">
      <c r="A11" s="11" t="s">
        <v>26</v>
      </c>
      <c r="B11" s="11" t="s">
        <v>19</v>
      </c>
      <c r="C11" s="11" t="s">
        <v>27</v>
      </c>
      <c r="D11" s="12" t="s">
        <v>21</v>
      </c>
      <c r="E11" s="13">
        <v>2.2000000000000002</v>
      </c>
      <c r="F11" s="13"/>
      <c r="G11" s="13">
        <f t="shared" si="0"/>
        <v>0</v>
      </c>
    </row>
    <row r="12" spans="1:7" ht="42" x14ac:dyDescent="0.3">
      <c r="A12" s="11" t="s">
        <v>28</v>
      </c>
      <c r="B12" s="11" t="s">
        <v>29</v>
      </c>
      <c r="C12" s="11" t="s">
        <v>30</v>
      </c>
      <c r="D12" s="12" t="s">
        <v>21</v>
      </c>
      <c r="E12" s="13">
        <v>2259.2399999999998</v>
      </c>
      <c r="F12" s="13"/>
      <c r="G12" s="13">
        <f t="shared" si="0"/>
        <v>0</v>
      </c>
    </row>
    <row r="13" spans="1:7" ht="28" x14ac:dyDescent="0.3">
      <c r="A13" s="11" t="s">
        <v>31</v>
      </c>
      <c r="B13" s="11" t="s">
        <v>32</v>
      </c>
      <c r="C13" s="11" t="s">
        <v>33</v>
      </c>
      <c r="D13" s="12" t="s">
        <v>21</v>
      </c>
      <c r="E13" s="13">
        <v>12.4</v>
      </c>
      <c r="F13" s="13"/>
      <c r="G13" s="13">
        <f t="shared" si="0"/>
        <v>0</v>
      </c>
    </row>
    <row r="14" spans="1:7" ht="28" x14ac:dyDescent="0.3">
      <c r="A14" s="11" t="s">
        <v>34</v>
      </c>
      <c r="B14" s="11" t="s">
        <v>19</v>
      </c>
      <c r="C14" s="11" t="s">
        <v>35</v>
      </c>
      <c r="D14" s="12" t="s">
        <v>21</v>
      </c>
      <c r="E14" s="13">
        <v>176.92</v>
      </c>
      <c r="F14" s="13"/>
      <c r="G14" s="13">
        <f t="shared" si="0"/>
        <v>0</v>
      </c>
    </row>
    <row r="15" spans="1:7" ht="28" x14ac:dyDescent="0.3">
      <c r="A15" s="11" t="s">
        <v>36</v>
      </c>
      <c r="B15" s="11" t="s">
        <v>37</v>
      </c>
      <c r="C15" s="11" t="s">
        <v>38</v>
      </c>
      <c r="D15" s="12" t="s">
        <v>21</v>
      </c>
      <c r="E15" s="13">
        <v>176.92</v>
      </c>
      <c r="F15" s="13"/>
      <c r="G15" s="13">
        <f t="shared" si="0"/>
        <v>0</v>
      </c>
    </row>
    <row r="16" spans="1:7" ht="28" x14ac:dyDescent="0.3">
      <c r="A16" s="11" t="s">
        <v>39</v>
      </c>
      <c r="B16" s="11" t="s">
        <v>40</v>
      </c>
      <c r="C16" s="11" t="s">
        <v>41</v>
      </c>
      <c r="D16" s="12" t="s">
        <v>21</v>
      </c>
      <c r="E16" s="13">
        <v>134.05000000000001</v>
      </c>
      <c r="F16" s="13"/>
      <c r="G16" s="13">
        <f t="shared" si="0"/>
        <v>0</v>
      </c>
    </row>
    <row r="17" spans="1:7" ht="42" x14ac:dyDescent="0.3">
      <c r="A17" s="11" t="s">
        <v>42</v>
      </c>
      <c r="B17" s="11" t="s">
        <v>40</v>
      </c>
      <c r="C17" s="11" t="s">
        <v>43</v>
      </c>
      <c r="D17" s="12" t="s">
        <v>21</v>
      </c>
      <c r="E17" s="13">
        <v>24</v>
      </c>
      <c r="F17" s="13"/>
      <c r="G17" s="13">
        <f t="shared" si="0"/>
        <v>0</v>
      </c>
    </row>
    <row r="18" spans="1:7" ht="28" x14ac:dyDescent="0.3">
      <c r="A18" s="11" t="s">
        <v>44</v>
      </c>
      <c r="B18" s="11" t="s">
        <v>45</v>
      </c>
      <c r="C18" s="11" t="s">
        <v>46</v>
      </c>
      <c r="D18" s="12" t="s">
        <v>21</v>
      </c>
      <c r="E18" s="13">
        <v>24</v>
      </c>
      <c r="F18" s="13"/>
      <c r="G18" s="13">
        <f t="shared" si="0"/>
        <v>0</v>
      </c>
    </row>
    <row r="19" spans="1:7" ht="42" x14ac:dyDescent="0.3">
      <c r="A19" s="11" t="s">
        <v>47</v>
      </c>
      <c r="B19" s="11" t="s">
        <v>48</v>
      </c>
      <c r="C19" s="11" t="s">
        <v>49</v>
      </c>
      <c r="D19" s="12" t="s">
        <v>21</v>
      </c>
      <c r="E19" s="13">
        <v>542.38</v>
      </c>
      <c r="F19" s="13"/>
      <c r="G19" s="13">
        <f t="shared" si="0"/>
        <v>0</v>
      </c>
    </row>
    <row r="20" spans="1:7" ht="28" x14ac:dyDescent="0.3">
      <c r="A20" s="11" t="s">
        <v>50</v>
      </c>
      <c r="B20" s="11" t="s">
        <v>51</v>
      </c>
      <c r="C20" s="11" t="s">
        <v>52</v>
      </c>
      <c r="D20" s="12" t="s">
        <v>15</v>
      </c>
      <c r="E20" s="13">
        <v>745.1</v>
      </c>
      <c r="F20" s="13"/>
      <c r="G20" s="13">
        <f t="shared" si="0"/>
        <v>0</v>
      </c>
    </row>
    <row r="21" spans="1:7" ht="28" x14ac:dyDescent="0.3">
      <c r="A21" s="11" t="s">
        <v>53</v>
      </c>
      <c r="B21" s="11" t="s">
        <v>54</v>
      </c>
      <c r="C21" s="11" t="s">
        <v>55</v>
      </c>
      <c r="D21" s="12" t="s">
        <v>56</v>
      </c>
      <c r="E21" s="13">
        <v>44.71</v>
      </c>
      <c r="F21" s="13"/>
      <c r="G21" s="13">
        <f t="shared" si="0"/>
        <v>0</v>
      </c>
    </row>
    <row r="22" spans="1:7" ht="28" x14ac:dyDescent="0.3">
      <c r="A22" s="11" t="s">
        <v>57</v>
      </c>
      <c r="B22" s="11" t="s">
        <v>58</v>
      </c>
      <c r="C22" s="11" t="s">
        <v>59</v>
      </c>
      <c r="D22" s="12" t="s">
        <v>15</v>
      </c>
      <c r="E22" s="13">
        <v>18.2</v>
      </c>
      <c r="F22" s="13"/>
      <c r="G22" s="13">
        <f t="shared" si="0"/>
        <v>0</v>
      </c>
    </row>
    <row r="23" spans="1:7" ht="42" x14ac:dyDescent="0.3">
      <c r="A23" s="11" t="s">
        <v>60</v>
      </c>
      <c r="B23" s="11" t="s">
        <v>61</v>
      </c>
      <c r="C23" s="11" t="s">
        <v>62</v>
      </c>
      <c r="D23" s="12" t="s">
        <v>56</v>
      </c>
      <c r="E23" s="13">
        <v>671.73</v>
      </c>
      <c r="F23" s="13"/>
      <c r="G23" s="13">
        <f t="shared" si="0"/>
        <v>0</v>
      </c>
    </row>
    <row r="24" spans="1:7" x14ac:dyDescent="0.3">
      <c r="A24" s="6"/>
      <c r="B24" s="7"/>
      <c r="C24" s="7" t="s">
        <v>63</v>
      </c>
      <c r="D24" s="8"/>
      <c r="E24" s="14"/>
      <c r="F24" s="14"/>
      <c r="G24" s="15">
        <f>SUM(G6:G23)</f>
        <v>0</v>
      </c>
    </row>
    <row r="25" spans="1:7" x14ac:dyDescent="0.3">
      <c r="A25" s="6">
        <v>2</v>
      </c>
      <c r="B25" s="7" t="s">
        <v>64</v>
      </c>
      <c r="C25" s="7" t="s">
        <v>65</v>
      </c>
      <c r="D25" s="8"/>
      <c r="E25" s="14"/>
      <c r="F25" s="14"/>
      <c r="G25" s="15"/>
    </row>
    <row r="26" spans="1:7" ht="42" x14ac:dyDescent="0.3">
      <c r="A26" s="11" t="s">
        <v>66</v>
      </c>
      <c r="B26" s="11" t="s">
        <v>67</v>
      </c>
      <c r="C26" s="11" t="s">
        <v>68</v>
      </c>
      <c r="D26" s="12" t="s">
        <v>69</v>
      </c>
      <c r="E26" s="13">
        <v>0.39</v>
      </c>
      <c r="F26" s="13"/>
      <c r="G26" s="13">
        <f>E26*F26</f>
        <v>0</v>
      </c>
    </row>
    <row r="27" spans="1:7" ht="98" x14ac:dyDescent="0.3">
      <c r="A27" s="11" t="s">
        <v>70</v>
      </c>
      <c r="B27" s="11" t="s">
        <v>71</v>
      </c>
      <c r="C27" s="16" t="s">
        <v>72</v>
      </c>
      <c r="D27" s="12" t="s">
        <v>56</v>
      </c>
      <c r="E27" s="13">
        <v>861.01</v>
      </c>
      <c r="F27" s="13"/>
      <c r="G27" s="13">
        <f>E27*F27</f>
        <v>0</v>
      </c>
    </row>
    <row r="28" spans="1:7" ht="98" x14ac:dyDescent="0.3">
      <c r="A28" s="11" t="s">
        <v>73</v>
      </c>
      <c r="B28" s="11" t="s">
        <v>74</v>
      </c>
      <c r="C28" s="11" t="s">
        <v>75</v>
      </c>
      <c r="D28" s="12" t="s">
        <v>56</v>
      </c>
      <c r="E28" s="13">
        <v>78.5</v>
      </c>
      <c r="F28" s="13"/>
      <c r="G28" s="13">
        <f>E28*F28</f>
        <v>0</v>
      </c>
    </row>
    <row r="29" spans="1:7" ht="56" x14ac:dyDescent="0.3">
      <c r="A29" s="11" t="s">
        <v>76</v>
      </c>
      <c r="B29" s="11" t="s">
        <v>77</v>
      </c>
      <c r="C29" s="11" t="s">
        <v>78</v>
      </c>
      <c r="D29" s="12" t="s">
        <v>56</v>
      </c>
      <c r="E29" s="13">
        <v>2</v>
      </c>
      <c r="F29" s="13"/>
      <c r="G29" s="13">
        <f>E29*F29</f>
        <v>0</v>
      </c>
    </row>
    <row r="30" spans="1:7" ht="42" x14ac:dyDescent="0.3">
      <c r="A30" s="11" t="s">
        <v>79</v>
      </c>
      <c r="B30" s="11" t="s">
        <v>80</v>
      </c>
      <c r="C30" s="11" t="s">
        <v>81</v>
      </c>
      <c r="D30" s="12" t="s">
        <v>56</v>
      </c>
      <c r="E30" s="13">
        <v>2</v>
      </c>
      <c r="F30" s="13"/>
      <c r="G30" s="13">
        <f>E30*F30</f>
        <v>0</v>
      </c>
    </row>
    <row r="31" spans="1:7" x14ac:dyDescent="0.3">
      <c r="A31" s="6"/>
      <c r="B31" s="7"/>
      <c r="C31" s="7" t="s">
        <v>82</v>
      </c>
      <c r="D31" s="8"/>
      <c r="E31" s="14"/>
      <c r="F31" s="14"/>
      <c r="G31" s="15">
        <f>SUM(G26:G30)</f>
        <v>0</v>
      </c>
    </row>
    <row r="32" spans="1:7" x14ac:dyDescent="0.3">
      <c r="A32" s="6">
        <v>3</v>
      </c>
      <c r="B32" s="7" t="s">
        <v>83</v>
      </c>
      <c r="C32" s="7" t="s">
        <v>84</v>
      </c>
      <c r="D32" s="8"/>
      <c r="E32" s="14"/>
      <c r="F32" s="14"/>
      <c r="G32" s="15"/>
    </row>
    <row r="33" spans="1:7" ht="70" x14ac:dyDescent="0.3">
      <c r="A33" s="17" t="s">
        <v>85</v>
      </c>
      <c r="B33" s="18" t="s">
        <v>86</v>
      </c>
      <c r="C33" s="19" t="s">
        <v>87</v>
      </c>
      <c r="D33" s="20" t="s">
        <v>15</v>
      </c>
      <c r="E33" s="21">
        <v>398.8</v>
      </c>
      <c r="F33" s="22"/>
      <c r="G33" s="23">
        <f>E33*F33</f>
        <v>0</v>
      </c>
    </row>
    <row r="34" spans="1:7" ht="56" x14ac:dyDescent="0.3">
      <c r="A34" s="24" t="s">
        <v>88</v>
      </c>
      <c r="B34" s="25" t="s">
        <v>86</v>
      </c>
      <c r="C34" s="26" t="s">
        <v>89</v>
      </c>
      <c r="D34" s="27" t="s">
        <v>15</v>
      </c>
      <c r="E34" s="28">
        <v>435.6</v>
      </c>
      <c r="F34" s="29"/>
      <c r="G34" s="30">
        <f>E34*F34</f>
        <v>0</v>
      </c>
    </row>
    <row r="35" spans="1:7" ht="84" x14ac:dyDescent="0.3">
      <c r="A35" s="24" t="s">
        <v>90</v>
      </c>
      <c r="B35" s="25" t="s">
        <v>86</v>
      </c>
      <c r="C35" s="31" t="s">
        <v>91</v>
      </c>
      <c r="D35" s="32" t="s">
        <v>15</v>
      </c>
      <c r="E35" s="28">
        <v>207.1</v>
      </c>
      <c r="F35" s="29"/>
      <c r="G35" s="30">
        <f>E35*F35</f>
        <v>0</v>
      </c>
    </row>
    <row r="36" spans="1:7" ht="42" x14ac:dyDescent="0.3">
      <c r="A36" s="33" t="s">
        <v>92</v>
      </c>
      <c r="B36" s="34" t="s">
        <v>93</v>
      </c>
      <c r="C36" s="35" t="s">
        <v>94</v>
      </c>
      <c r="D36" s="36" t="s">
        <v>15</v>
      </c>
      <c r="E36" s="37">
        <v>173.55</v>
      </c>
      <c r="F36" s="38"/>
      <c r="G36" s="39">
        <f>E36*F36</f>
        <v>0</v>
      </c>
    </row>
    <row r="37" spans="1:7" x14ac:dyDescent="0.3">
      <c r="A37" s="6"/>
      <c r="B37" s="7"/>
      <c r="C37" s="7" t="s">
        <v>95</v>
      </c>
      <c r="D37" s="8"/>
      <c r="E37" s="14"/>
      <c r="F37" s="14"/>
      <c r="G37" s="15">
        <f>SUM(G33:G36)</f>
        <v>0</v>
      </c>
    </row>
    <row r="38" spans="1:7" x14ac:dyDescent="0.3">
      <c r="A38" s="6">
        <v>4</v>
      </c>
      <c r="B38" s="7" t="s">
        <v>83</v>
      </c>
      <c r="C38" s="7" t="s">
        <v>96</v>
      </c>
      <c r="D38" s="8"/>
      <c r="E38" s="14"/>
      <c r="F38" s="14"/>
      <c r="G38" s="15"/>
    </row>
    <row r="39" spans="1:7" ht="42" x14ac:dyDescent="0.3">
      <c r="A39" s="11" t="s">
        <v>97</v>
      </c>
      <c r="B39" s="11" t="s">
        <v>98</v>
      </c>
      <c r="C39" s="11" t="s">
        <v>99</v>
      </c>
      <c r="D39" s="12" t="s">
        <v>21</v>
      </c>
      <c r="E39" s="13">
        <v>2413.02</v>
      </c>
      <c r="F39" s="13"/>
      <c r="G39" s="13">
        <f>E39*F39</f>
        <v>0</v>
      </c>
    </row>
    <row r="40" spans="1:7" ht="42" x14ac:dyDescent="0.3">
      <c r="A40" s="11" t="s">
        <v>100</v>
      </c>
      <c r="B40" s="11" t="s">
        <v>101</v>
      </c>
      <c r="C40" s="11" t="s">
        <v>102</v>
      </c>
      <c r="D40" s="12" t="s">
        <v>21</v>
      </c>
      <c r="E40" s="13">
        <v>343.93</v>
      </c>
      <c r="F40" s="13"/>
      <c r="G40" s="13">
        <f t="shared" ref="G40:G53" si="1">E40*F40</f>
        <v>0</v>
      </c>
    </row>
    <row r="41" spans="1:7" ht="42" x14ac:dyDescent="0.3">
      <c r="A41" s="11" t="s">
        <v>103</v>
      </c>
      <c r="B41" s="11" t="s">
        <v>101</v>
      </c>
      <c r="C41" s="11" t="s">
        <v>104</v>
      </c>
      <c r="D41" s="12" t="s">
        <v>21</v>
      </c>
      <c r="E41" s="13">
        <v>710.86</v>
      </c>
      <c r="F41" s="13"/>
      <c r="G41" s="13">
        <f t="shared" si="1"/>
        <v>0</v>
      </c>
    </row>
    <row r="42" spans="1:7" ht="42" x14ac:dyDescent="0.3">
      <c r="A42" s="11" t="s">
        <v>105</v>
      </c>
      <c r="B42" s="11" t="s">
        <v>101</v>
      </c>
      <c r="C42" s="11" t="s">
        <v>106</v>
      </c>
      <c r="D42" s="12" t="s">
        <v>21</v>
      </c>
      <c r="E42" s="13">
        <v>60.54</v>
      </c>
      <c r="F42" s="13"/>
      <c r="G42" s="13">
        <f t="shared" si="1"/>
        <v>0</v>
      </c>
    </row>
    <row r="43" spans="1:7" ht="28" x14ac:dyDescent="0.3">
      <c r="A43" s="11" t="s">
        <v>107</v>
      </c>
      <c r="B43" s="11" t="s">
        <v>108</v>
      </c>
      <c r="C43" s="11" t="s">
        <v>109</v>
      </c>
      <c r="D43" s="12" t="s">
        <v>21</v>
      </c>
      <c r="E43" s="13">
        <v>2413.02</v>
      </c>
      <c r="F43" s="13"/>
      <c r="G43" s="13">
        <f t="shared" si="1"/>
        <v>0</v>
      </c>
    </row>
    <row r="44" spans="1:7" ht="28" x14ac:dyDescent="0.3">
      <c r="A44" s="11" t="s">
        <v>110</v>
      </c>
      <c r="B44" s="11" t="s">
        <v>111</v>
      </c>
      <c r="C44" s="11" t="s">
        <v>112</v>
      </c>
      <c r="D44" s="12" t="s">
        <v>21</v>
      </c>
      <c r="E44" s="13">
        <v>319.93</v>
      </c>
      <c r="F44" s="13"/>
      <c r="G44" s="13">
        <f t="shared" si="1"/>
        <v>0</v>
      </c>
    </row>
    <row r="45" spans="1:7" ht="42" x14ac:dyDescent="0.3">
      <c r="A45" s="11" t="s">
        <v>113</v>
      </c>
      <c r="B45" s="11" t="s">
        <v>114</v>
      </c>
      <c r="C45" s="11" t="s">
        <v>115</v>
      </c>
      <c r="D45" s="12" t="s">
        <v>21</v>
      </c>
      <c r="E45" s="13">
        <v>2038.66</v>
      </c>
      <c r="F45" s="13"/>
      <c r="G45" s="13">
        <f t="shared" si="1"/>
        <v>0</v>
      </c>
    </row>
    <row r="46" spans="1:7" ht="42" x14ac:dyDescent="0.3">
      <c r="A46" s="11" t="s">
        <v>116</v>
      </c>
      <c r="B46" s="11" t="s">
        <v>117</v>
      </c>
      <c r="C46" s="11" t="s">
        <v>118</v>
      </c>
      <c r="D46" s="12" t="s">
        <v>21</v>
      </c>
      <c r="E46" s="13">
        <v>2038.66</v>
      </c>
      <c r="F46" s="13"/>
      <c r="G46" s="13">
        <f t="shared" si="1"/>
        <v>0</v>
      </c>
    </row>
    <row r="47" spans="1:7" ht="42" x14ac:dyDescent="0.3">
      <c r="A47" s="11" t="s">
        <v>119</v>
      </c>
      <c r="B47" s="11" t="s">
        <v>117</v>
      </c>
      <c r="C47" s="11" t="s">
        <v>120</v>
      </c>
      <c r="D47" s="12" t="s">
        <v>21</v>
      </c>
      <c r="E47" s="13">
        <v>319.93</v>
      </c>
      <c r="F47" s="13"/>
      <c r="G47" s="13">
        <f t="shared" si="1"/>
        <v>0</v>
      </c>
    </row>
    <row r="48" spans="1:7" ht="42" x14ac:dyDescent="0.3">
      <c r="A48" s="11" t="s">
        <v>121</v>
      </c>
      <c r="B48" s="11" t="s">
        <v>122</v>
      </c>
      <c r="C48" s="11" t="s">
        <v>123</v>
      </c>
      <c r="D48" s="12" t="s">
        <v>21</v>
      </c>
      <c r="E48" s="13">
        <v>2038.66</v>
      </c>
      <c r="F48" s="13"/>
      <c r="G48" s="13">
        <f t="shared" si="1"/>
        <v>0</v>
      </c>
    </row>
    <row r="49" spans="1:7" ht="42" x14ac:dyDescent="0.3">
      <c r="A49" s="11" t="s">
        <v>124</v>
      </c>
      <c r="B49" s="11" t="s">
        <v>122</v>
      </c>
      <c r="C49" s="11" t="s">
        <v>125</v>
      </c>
      <c r="D49" s="12" t="s">
        <v>21</v>
      </c>
      <c r="E49" s="13">
        <v>319.93</v>
      </c>
      <c r="F49" s="13"/>
      <c r="G49" s="13">
        <f t="shared" si="1"/>
        <v>0</v>
      </c>
    </row>
    <row r="50" spans="1:7" ht="28" x14ac:dyDescent="0.3">
      <c r="A50" s="11" t="s">
        <v>126</v>
      </c>
      <c r="B50" s="11" t="s">
        <v>127</v>
      </c>
      <c r="C50" s="11" t="s">
        <v>128</v>
      </c>
      <c r="D50" s="12" t="s">
        <v>21</v>
      </c>
      <c r="E50" s="13">
        <v>710.86</v>
      </c>
      <c r="F50" s="13"/>
      <c r="G50" s="13">
        <f t="shared" si="1"/>
        <v>0</v>
      </c>
    </row>
    <row r="51" spans="1:7" ht="28" x14ac:dyDescent="0.3">
      <c r="A51" s="11" t="s">
        <v>129</v>
      </c>
      <c r="B51" s="11" t="s">
        <v>130</v>
      </c>
      <c r="C51" s="11" t="s">
        <v>131</v>
      </c>
      <c r="D51" s="12" t="s">
        <v>21</v>
      </c>
      <c r="E51" s="13">
        <v>24</v>
      </c>
      <c r="F51" s="13"/>
      <c r="G51" s="13">
        <f t="shared" si="1"/>
        <v>0</v>
      </c>
    </row>
    <row r="52" spans="1:7" ht="28" x14ac:dyDescent="0.3">
      <c r="A52" s="11" t="s">
        <v>132</v>
      </c>
      <c r="B52" s="11" t="s">
        <v>133</v>
      </c>
      <c r="C52" s="11" t="s">
        <v>134</v>
      </c>
      <c r="D52" s="12" t="s">
        <v>21</v>
      </c>
      <c r="E52" s="13">
        <v>2056.81</v>
      </c>
      <c r="F52" s="13"/>
      <c r="G52" s="13">
        <f t="shared" si="1"/>
        <v>0</v>
      </c>
    </row>
    <row r="53" spans="1:7" ht="42" x14ac:dyDescent="0.3">
      <c r="A53" s="11" t="s">
        <v>135</v>
      </c>
      <c r="B53" s="11" t="s">
        <v>136</v>
      </c>
      <c r="C53" s="11" t="s">
        <v>137</v>
      </c>
      <c r="D53" s="12" t="s">
        <v>21</v>
      </c>
      <c r="E53" s="13">
        <v>5.5</v>
      </c>
      <c r="F53" s="13"/>
      <c r="G53" s="13">
        <f t="shared" si="1"/>
        <v>0</v>
      </c>
    </row>
    <row r="54" spans="1:7" x14ac:dyDescent="0.3">
      <c r="A54" s="6"/>
      <c r="B54" s="7"/>
      <c r="C54" s="7" t="s">
        <v>138</v>
      </c>
      <c r="D54" s="8"/>
      <c r="E54" s="14"/>
      <c r="F54" s="14"/>
      <c r="G54" s="15">
        <f>SUM(G39:G53)</f>
        <v>0</v>
      </c>
    </row>
    <row r="55" spans="1:7" x14ac:dyDescent="0.3">
      <c r="A55" s="6">
        <v>5</v>
      </c>
      <c r="B55" s="7" t="s">
        <v>83</v>
      </c>
      <c r="C55" s="7" t="s">
        <v>139</v>
      </c>
      <c r="D55" s="8"/>
      <c r="E55" s="14"/>
      <c r="F55" s="14"/>
      <c r="G55" s="15"/>
    </row>
    <row r="56" spans="1:7" ht="42" x14ac:dyDescent="0.3">
      <c r="A56" s="11" t="s">
        <v>140</v>
      </c>
      <c r="B56" s="11" t="s">
        <v>141</v>
      </c>
      <c r="C56" s="11" t="s">
        <v>142</v>
      </c>
      <c r="D56" s="12" t="s">
        <v>21</v>
      </c>
      <c r="E56" s="13">
        <v>2056.81</v>
      </c>
      <c r="F56" s="13"/>
      <c r="G56" s="13">
        <f t="shared" ref="G56:G63" si="2">E56*F56</f>
        <v>0</v>
      </c>
    </row>
    <row r="57" spans="1:7" ht="42" x14ac:dyDescent="0.3">
      <c r="A57" s="11" t="s">
        <v>143</v>
      </c>
      <c r="B57" s="11" t="s">
        <v>133</v>
      </c>
      <c r="C57" s="11" t="s">
        <v>144</v>
      </c>
      <c r="D57" s="12" t="s">
        <v>21</v>
      </c>
      <c r="E57" s="13">
        <v>2057.36</v>
      </c>
      <c r="F57" s="13"/>
      <c r="G57" s="13">
        <f t="shared" si="2"/>
        <v>0</v>
      </c>
    </row>
    <row r="58" spans="1:7" ht="56" x14ac:dyDescent="0.3">
      <c r="A58" s="11" t="s">
        <v>145</v>
      </c>
      <c r="B58" s="11" t="s">
        <v>146</v>
      </c>
      <c r="C58" s="11" t="s">
        <v>147</v>
      </c>
      <c r="D58" s="12" t="s">
        <v>21</v>
      </c>
      <c r="E58" s="13">
        <v>2057.36</v>
      </c>
      <c r="F58" s="13"/>
      <c r="G58" s="13">
        <f t="shared" si="2"/>
        <v>0</v>
      </c>
    </row>
    <row r="59" spans="1:7" ht="42" x14ac:dyDescent="0.3">
      <c r="A59" s="11" t="s">
        <v>148</v>
      </c>
      <c r="B59" s="11" t="s">
        <v>149</v>
      </c>
      <c r="C59" s="11" t="s">
        <v>150</v>
      </c>
      <c r="D59" s="12" t="s">
        <v>21</v>
      </c>
      <c r="E59" s="13">
        <v>710.86</v>
      </c>
      <c r="F59" s="13"/>
      <c r="G59" s="13">
        <f t="shared" si="2"/>
        <v>0</v>
      </c>
    </row>
    <row r="60" spans="1:7" ht="42" x14ac:dyDescent="0.3">
      <c r="A60" s="11" t="s">
        <v>151</v>
      </c>
      <c r="B60" s="11" t="s">
        <v>149</v>
      </c>
      <c r="C60" s="11" t="s">
        <v>152</v>
      </c>
      <c r="D60" s="12" t="s">
        <v>21</v>
      </c>
      <c r="E60" s="13">
        <v>319.93</v>
      </c>
      <c r="F60" s="13"/>
      <c r="G60" s="13">
        <f t="shared" si="2"/>
        <v>0</v>
      </c>
    </row>
    <row r="61" spans="1:7" ht="42" x14ac:dyDescent="0.3">
      <c r="A61" s="11" t="s">
        <v>153</v>
      </c>
      <c r="B61" s="11" t="s">
        <v>149</v>
      </c>
      <c r="C61" s="11" t="s">
        <v>154</v>
      </c>
      <c r="D61" s="12" t="s">
        <v>21</v>
      </c>
      <c r="E61" s="13">
        <v>24</v>
      </c>
      <c r="F61" s="13"/>
      <c r="G61" s="13">
        <f t="shared" si="2"/>
        <v>0</v>
      </c>
    </row>
    <row r="62" spans="1:7" ht="56" x14ac:dyDescent="0.3">
      <c r="A62" s="11" t="s">
        <v>155</v>
      </c>
      <c r="B62" s="11" t="s">
        <v>156</v>
      </c>
      <c r="C62" s="11" t="s">
        <v>157</v>
      </c>
      <c r="D62" s="12" t="s">
        <v>15</v>
      </c>
      <c r="E62" s="13">
        <v>398.8</v>
      </c>
      <c r="F62" s="13"/>
      <c r="G62" s="13">
        <f t="shared" si="2"/>
        <v>0</v>
      </c>
    </row>
    <row r="63" spans="1:7" ht="42" x14ac:dyDescent="0.3">
      <c r="A63" s="11" t="s">
        <v>158</v>
      </c>
      <c r="B63" s="11" t="s">
        <v>159</v>
      </c>
      <c r="C63" s="11" t="s">
        <v>160</v>
      </c>
      <c r="D63" s="12" t="s">
        <v>21</v>
      </c>
      <c r="E63" s="13">
        <v>60.54</v>
      </c>
      <c r="F63" s="13"/>
      <c r="G63" s="13">
        <f t="shared" si="2"/>
        <v>0</v>
      </c>
    </row>
    <row r="64" spans="1:7" x14ac:dyDescent="0.3">
      <c r="A64" s="6"/>
      <c r="B64" s="7"/>
      <c r="C64" s="7" t="s">
        <v>161</v>
      </c>
      <c r="D64" s="8"/>
      <c r="E64" s="14"/>
      <c r="F64" s="14"/>
      <c r="G64" s="15">
        <f>SUM(G56:G63)</f>
        <v>0</v>
      </c>
    </row>
    <row r="65" spans="1:7" x14ac:dyDescent="0.3">
      <c r="A65" s="6">
        <v>6</v>
      </c>
      <c r="B65" s="7" t="s">
        <v>162</v>
      </c>
      <c r="C65" s="7" t="s">
        <v>163</v>
      </c>
      <c r="D65" s="8"/>
      <c r="E65" s="14"/>
      <c r="F65" s="14"/>
      <c r="G65" s="15"/>
    </row>
    <row r="66" spans="1:7" ht="42" x14ac:dyDescent="0.3">
      <c r="A66" s="11" t="s">
        <v>164</v>
      </c>
      <c r="B66" s="11" t="s">
        <v>165</v>
      </c>
      <c r="C66" s="11" t="s">
        <v>166</v>
      </c>
      <c r="D66" s="12" t="s">
        <v>167</v>
      </c>
      <c r="E66" s="13">
        <v>3</v>
      </c>
      <c r="F66" s="13"/>
      <c r="G66" s="13">
        <f t="shared" ref="G66:G71" si="3">E66*F66</f>
        <v>0</v>
      </c>
    </row>
    <row r="67" spans="1:7" ht="42" x14ac:dyDescent="0.3">
      <c r="A67" s="11" t="s">
        <v>168</v>
      </c>
      <c r="B67" s="11" t="s">
        <v>165</v>
      </c>
      <c r="C67" s="11" t="s">
        <v>169</v>
      </c>
      <c r="D67" s="12" t="s">
        <v>167</v>
      </c>
      <c r="E67" s="13">
        <v>36</v>
      </c>
      <c r="F67" s="13"/>
      <c r="G67" s="13">
        <f t="shared" si="3"/>
        <v>0</v>
      </c>
    </row>
    <row r="68" spans="1:7" ht="42" x14ac:dyDescent="0.3">
      <c r="A68" s="11" t="s">
        <v>170</v>
      </c>
      <c r="B68" s="11" t="s">
        <v>165</v>
      </c>
      <c r="C68" s="11" t="s">
        <v>171</v>
      </c>
      <c r="D68" s="12" t="s">
        <v>167</v>
      </c>
      <c r="E68" s="13">
        <v>3</v>
      </c>
      <c r="F68" s="13"/>
      <c r="G68" s="13">
        <f t="shared" si="3"/>
        <v>0</v>
      </c>
    </row>
    <row r="69" spans="1:7" ht="56" x14ac:dyDescent="0.3">
      <c r="A69" s="11" t="s">
        <v>172</v>
      </c>
      <c r="B69" s="11" t="s">
        <v>165</v>
      </c>
      <c r="C69" s="11" t="s">
        <v>173</v>
      </c>
      <c r="D69" s="12" t="s">
        <v>167</v>
      </c>
      <c r="E69" s="13">
        <v>10</v>
      </c>
      <c r="F69" s="13"/>
      <c r="G69" s="13">
        <f t="shared" si="3"/>
        <v>0</v>
      </c>
    </row>
    <row r="70" spans="1:7" ht="42" x14ac:dyDescent="0.3">
      <c r="A70" s="11" t="s">
        <v>174</v>
      </c>
      <c r="B70" s="11" t="s">
        <v>165</v>
      </c>
      <c r="C70" s="11" t="s">
        <v>175</v>
      </c>
      <c r="D70" s="12" t="s">
        <v>167</v>
      </c>
      <c r="E70" s="40">
        <v>10</v>
      </c>
      <c r="F70" s="40"/>
      <c r="G70" s="13">
        <f t="shared" si="3"/>
        <v>0</v>
      </c>
    </row>
    <row r="71" spans="1:7" ht="56" x14ac:dyDescent="0.3">
      <c r="A71" s="11" t="s">
        <v>176</v>
      </c>
      <c r="B71" s="11" t="s">
        <v>165</v>
      </c>
      <c r="C71" s="11" t="s">
        <v>177</v>
      </c>
      <c r="D71" s="12" t="s">
        <v>167</v>
      </c>
      <c r="E71" s="40">
        <v>5</v>
      </c>
      <c r="F71" s="40"/>
      <c r="G71" s="13">
        <f t="shared" si="3"/>
        <v>0</v>
      </c>
    </row>
    <row r="72" spans="1:7" x14ac:dyDescent="0.3">
      <c r="A72" s="6"/>
      <c r="B72" s="7"/>
      <c r="C72" s="7" t="s">
        <v>178</v>
      </c>
      <c r="D72" s="8"/>
      <c r="E72" s="41"/>
      <c r="F72" s="41"/>
      <c r="G72" s="42">
        <f>SUM(G66:G71)</f>
        <v>0</v>
      </c>
    </row>
    <row r="73" spans="1:7" ht="18" customHeight="1" x14ac:dyDescent="0.3">
      <c r="A73" s="6">
        <v>7</v>
      </c>
      <c r="B73" s="7" t="s">
        <v>162</v>
      </c>
      <c r="C73" s="8" t="s">
        <v>179</v>
      </c>
      <c r="D73" s="8"/>
      <c r="E73" s="8"/>
      <c r="F73" s="8"/>
      <c r="G73" s="43"/>
    </row>
    <row r="74" spans="1:7" ht="28" x14ac:dyDescent="0.3">
      <c r="A74" s="11" t="s">
        <v>180</v>
      </c>
      <c r="B74" s="11" t="s">
        <v>111</v>
      </c>
      <c r="C74" s="11" t="s">
        <v>181</v>
      </c>
      <c r="D74" s="12" t="s">
        <v>21</v>
      </c>
      <c r="E74" s="40">
        <v>76.959999999999994</v>
      </c>
      <c r="F74" s="40"/>
      <c r="G74" s="13">
        <f t="shared" ref="G74:G82" si="4">E74*F74</f>
        <v>0</v>
      </c>
    </row>
    <row r="75" spans="1:7" ht="42" x14ac:dyDescent="0.3">
      <c r="A75" s="11" t="s">
        <v>182</v>
      </c>
      <c r="B75" s="11" t="s">
        <v>114</v>
      </c>
      <c r="C75" s="11" t="s">
        <v>183</v>
      </c>
      <c r="D75" s="12" t="s">
        <v>21</v>
      </c>
      <c r="E75" s="40">
        <v>76.959999999999994</v>
      </c>
      <c r="F75" s="40"/>
      <c r="G75" s="13">
        <f t="shared" si="4"/>
        <v>0</v>
      </c>
    </row>
    <row r="76" spans="1:7" ht="42" x14ac:dyDescent="0.3">
      <c r="A76" s="11" t="s">
        <v>184</v>
      </c>
      <c r="B76" s="11" t="s">
        <v>117</v>
      </c>
      <c r="C76" s="11" t="s">
        <v>185</v>
      </c>
      <c r="D76" s="12" t="s">
        <v>21</v>
      </c>
      <c r="E76" s="40">
        <v>76.959999999999994</v>
      </c>
      <c r="F76" s="40"/>
      <c r="G76" s="13">
        <f t="shared" si="4"/>
        <v>0</v>
      </c>
    </row>
    <row r="77" spans="1:7" ht="28" x14ac:dyDescent="0.3">
      <c r="A77" s="11" t="s">
        <v>186</v>
      </c>
      <c r="B77" s="11" t="s">
        <v>122</v>
      </c>
      <c r="C77" s="11" t="s">
        <v>187</v>
      </c>
      <c r="D77" s="12" t="s">
        <v>21</v>
      </c>
      <c r="E77" s="40">
        <v>76.959999999999994</v>
      </c>
      <c r="F77" s="40"/>
      <c r="G77" s="13">
        <f t="shared" si="4"/>
        <v>0</v>
      </c>
    </row>
    <row r="78" spans="1:7" ht="28" x14ac:dyDescent="0.3">
      <c r="A78" s="11" t="s">
        <v>188</v>
      </c>
      <c r="B78" s="11" t="s">
        <v>133</v>
      </c>
      <c r="C78" s="11" t="s">
        <v>189</v>
      </c>
      <c r="D78" s="12" t="s">
        <v>21</v>
      </c>
      <c r="E78" s="40">
        <v>87.72</v>
      </c>
      <c r="F78" s="40"/>
      <c r="G78" s="13">
        <f t="shared" si="4"/>
        <v>0</v>
      </c>
    </row>
    <row r="79" spans="1:7" ht="28" x14ac:dyDescent="0.3">
      <c r="A79" s="11" t="s">
        <v>190</v>
      </c>
      <c r="B79" s="11" t="s">
        <v>136</v>
      </c>
      <c r="C79" s="11" t="s">
        <v>191</v>
      </c>
      <c r="D79" s="12" t="s">
        <v>21</v>
      </c>
      <c r="E79" s="40">
        <v>95.2</v>
      </c>
      <c r="F79" s="40"/>
      <c r="G79" s="13">
        <f t="shared" si="4"/>
        <v>0</v>
      </c>
    </row>
    <row r="80" spans="1:7" ht="28" x14ac:dyDescent="0.3">
      <c r="A80" s="11" t="s">
        <v>192</v>
      </c>
      <c r="B80" s="11" t="s">
        <v>141</v>
      </c>
      <c r="C80" s="11" t="s">
        <v>193</v>
      </c>
      <c r="D80" s="12" t="s">
        <v>21</v>
      </c>
      <c r="E80" s="40">
        <v>87.72</v>
      </c>
      <c r="F80" s="40"/>
      <c r="G80" s="13">
        <f t="shared" si="4"/>
        <v>0</v>
      </c>
    </row>
    <row r="81" spans="1:7" ht="28" x14ac:dyDescent="0.3">
      <c r="A81" s="11" t="s">
        <v>194</v>
      </c>
      <c r="B81" s="11" t="s">
        <v>133</v>
      </c>
      <c r="C81" s="11" t="s">
        <v>195</v>
      </c>
      <c r="D81" s="12" t="s">
        <v>21</v>
      </c>
      <c r="E81" s="40">
        <v>255.26</v>
      </c>
      <c r="F81" s="40"/>
      <c r="G81" s="13">
        <f t="shared" si="4"/>
        <v>0</v>
      </c>
    </row>
    <row r="82" spans="1:7" ht="42" x14ac:dyDescent="0.3">
      <c r="A82" s="11" t="s">
        <v>196</v>
      </c>
      <c r="B82" s="11" t="s">
        <v>146</v>
      </c>
      <c r="C82" s="11" t="s">
        <v>197</v>
      </c>
      <c r="D82" s="12" t="s">
        <v>21</v>
      </c>
      <c r="E82" s="40">
        <v>255.26</v>
      </c>
      <c r="F82" s="40"/>
      <c r="G82" s="13">
        <f t="shared" si="4"/>
        <v>0</v>
      </c>
    </row>
    <row r="83" spans="1:7" x14ac:dyDescent="0.3">
      <c r="A83" s="6"/>
      <c r="B83" s="7"/>
      <c r="C83" s="7" t="s">
        <v>178</v>
      </c>
      <c r="D83" s="8"/>
      <c r="E83" s="41"/>
      <c r="F83" s="41"/>
      <c r="G83" s="42">
        <f>SUM(G74:G82)</f>
        <v>0</v>
      </c>
    </row>
    <row r="84" spans="1:7" x14ac:dyDescent="0.3">
      <c r="A84" s="6">
        <v>8</v>
      </c>
      <c r="B84" s="7" t="s">
        <v>83</v>
      </c>
      <c r="C84" s="7" t="s">
        <v>198</v>
      </c>
      <c r="D84" s="8"/>
      <c r="E84" s="14"/>
      <c r="F84" s="14"/>
      <c r="G84" s="15"/>
    </row>
    <row r="85" spans="1:7" ht="28" x14ac:dyDescent="0.3">
      <c r="A85" s="11" t="s">
        <v>199</v>
      </c>
      <c r="B85" s="11" t="s">
        <v>200</v>
      </c>
      <c r="C85" s="11" t="s">
        <v>201</v>
      </c>
      <c r="D85" s="12" t="s">
        <v>21</v>
      </c>
      <c r="E85" s="40">
        <v>33.6</v>
      </c>
      <c r="F85" s="40"/>
      <c r="G85" s="13">
        <f>E85*F85</f>
        <v>0</v>
      </c>
    </row>
    <row r="86" spans="1:7" x14ac:dyDescent="0.3">
      <c r="A86" s="6"/>
      <c r="B86" s="7"/>
      <c r="C86" s="7" t="s">
        <v>178</v>
      </c>
      <c r="D86" s="8"/>
      <c r="E86" s="41"/>
      <c r="F86" s="41"/>
      <c r="G86" s="42">
        <f>SUM(G85)</f>
        <v>0</v>
      </c>
    </row>
    <row r="87" spans="1:7" x14ac:dyDescent="0.3">
      <c r="A87" s="6">
        <v>9</v>
      </c>
      <c r="B87" s="7" t="s">
        <v>202</v>
      </c>
      <c r="C87" s="7" t="s">
        <v>203</v>
      </c>
      <c r="D87" s="8"/>
      <c r="E87" s="41"/>
      <c r="F87" s="41"/>
      <c r="G87" s="42"/>
    </row>
    <row r="88" spans="1:7" ht="28" x14ac:dyDescent="0.3">
      <c r="A88" s="11" t="s">
        <v>204</v>
      </c>
      <c r="B88" s="11" t="s">
        <v>205</v>
      </c>
      <c r="C88" s="11" t="s">
        <v>206</v>
      </c>
      <c r="D88" s="12" t="s">
        <v>207</v>
      </c>
      <c r="E88" s="40">
        <v>2</v>
      </c>
      <c r="F88" s="40"/>
      <c r="G88" s="40">
        <f t="shared" ref="G88:G99" si="5">E88*F88</f>
        <v>0</v>
      </c>
    </row>
    <row r="89" spans="1:7" ht="28" x14ac:dyDescent="0.3">
      <c r="A89" s="11" t="s">
        <v>208</v>
      </c>
      <c r="B89" s="11" t="s">
        <v>209</v>
      </c>
      <c r="C89" s="11" t="s">
        <v>210</v>
      </c>
      <c r="D89" s="12" t="s">
        <v>207</v>
      </c>
      <c r="E89" s="40">
        <v>2</v>
      </c>
      <c r="F89" s="40"/>
      <c r="G89" s="40">
        <f t="shared" si="5"/>
        <v>0</v>
      </c>
    </row>
    <row r="90" spans="1:7" ht="28" x14ac:dyDescent="0.3">
      <c r="A90" s="11" t="s">
        <v>211</v>
      </c>
      <c r="B90" s="11" t="s">
        <v>212</v>
      </c>
      <c r="C90" s="11" t="s">
        <v>213</v>
      </c>
      <c r="D90" s="12" t="s">
        <v>207</v>
      </c>
      <c r="E90" s="40">
        <v>16</v>
      </c>
      <c r="F90" s="40"/>
      <c r="G90" s="40">
        <f t="shared" si="5"/>
        <v>0</v>
      </c>
    </row>
    <row r="91" spans="1:7" ht="28" x14ac:dyDescent="0.3">
      <c r="A91" s="11" t="s">
        <v>214</v>
      </c>
      <c r="B91" s="11" t="s">
        <v>212</v>
      </c>
      <c r="C91" s="11" t="s">
        <v>215</v>
      </c>
      <c r="D91" s="12" t="s">
        <v>207</v>
      </c>
      <c r="E91" s="40">
        <v>2</v>
      </c>
      <c r="F91" s="40"/>
      <c r="G91" s="40">
        <f t="shared" si="5"/>
        <v>0</v>
      </c>
    </row>
    <row r="92" spans="1:7" ht="42" x14ac:dyDescent="0.3">
      <c r="A92" s="11" t="s">
        <v>216</v>
      </c>
      <c r="B92" s="11" t="s">
        <v>217</v>
      </c>
      <c r="C92" s="11" t="s">
        <v>218</v>
      </c>
      <c r="D92" s="12" t="s">
        <v>207</v>
      </c>
      <c r="E92" s="40">
        <v>13</v>
      </c>
      <c r="F92" s="40"/>
      <c r="G92" s="40">
        <f t="shared" si="5"/>
        <v>0</v>
      </c>
    </row>
    <row r="93" spans="1:7" ht="42" x14ac:dyDescent="0.3">
      <c r="A93" s="11" t="s">
        <v>219</v>
      </c>
      <c r="B93" s="11" t="s">
        <v>217</v>
      </c>
      <c r="C93" s="11" t="s">
        <v>220</v>
      </c>
      <c r="D93" s="12" t="s">
        <v>167</v>
      </c>
      <c r="E93" s="40">
        <v>2</v>
      </c>
      <c r="F93" s="40"/>
      <c r="G93" s="40">
        <f t="shared" si="5"/>
        <v>0</v>
      </c>
    </row>
    <row r="94" spans="1:7" ht="28" x14ac:dyDescent="0.3">
      <c r="A94" s="11" t="s">
        <v>221</v>
      </c>
      <c r="B94" s="11" t="s">
        <v>222</v>
      </c>
      <c r="C94" s="11" t="s">
        <v>223</v>
      </c>
      <c r="D94" s="12" t="s">
        <v>207</v>
      </c>
      <c r="E94" s="40">
        <v>7</v>
      </c>
      <c r="F94" s="40"/>
      <c r="G94" s="40">
        <f t="shared" si="5"/>
        <v>0</v>
      </c>
    </row>
    <row r="95" spans="1:7" ht="28" x14ac:dyDescent="0.3">
      <c r="A95" s="11" t="s">
        <v>224</v>
      </c>
      <c r="B95" s="11" t="s">
        <v>222</v>
      </c>
      <c r="C95" s="11" t="s">
        <v>225</v>
      </c>
      <c r="D95" s="12" t="s">
        <v>167</v>
      </c>
      <c r="E95" s="40">
        <v>2</v>
      </c>
      <c r="F95" s="40"/>
      <c r="G95" s="40">
        <f t="shared" si="5"/>
        <v>0</v>
      </c>
    </row>
    <row r="96" spans="1:7" ht="28" x14ac:dyDescent="0.3">
      <c r="A96" s="11" t="s">
        <v>226</v>
      </c>
      <c r="B96" s="11" t="s">
        <v>217</v>
      </c>
      <c r="C96" s="11" t="s">
        <v>227</v>
      </c>
      <c r="D96" s="12" t="s">
        <v>167</v>
      </c>
      <c r="E96" s="40">
        <v>1</v>
      </c>
      <c r="F96" s="40"/>
      <c r="G96" s="40">
        <f t="shared" si="5"/>
        <v>0</v>
      </c>
    </row>
    <row r="97" spans="1:7" ht="28" x14ac:dyDescent="0.3">
      <c r="A97" s="11" t="s">
        <v>228</v>
      </c>
      <c r="B97" s="11" t="s">
        <v>217</v>
      </c>
      <c r="C97" s="11" t="s">
        <v>229</v>
      </c>
      <c r="D97" s="12" t="s">
        <v>167</v>
      </c>
      <c r="E97" s="40">
        <v>1</v>
      </c>
      <c r="F97" s="40"/>
      <c r="G97" s="40">
        <f t="shared" si="5"/>
        <v>0</v>
      </c>
    </row>
    <row r="98" spans="1:7" ht="28" x14ac:dyDescent="0.3">
      <c r="A98" s="11" t="s">
        <v>230</v>
      </c>
      <c r="B98" s="11" t="s">
        <v>217</v>
      </c>
      <c r="C98" s="11" t="s">
        <v>231</v>
      </c>
      <c r="D98" s="12" t="s">
        <v>167</v>
      </c>
      <c r="E98" s="40">
        <v>4</v>
      </c>
      <c r="F98" s="40"/>
      <c r="G98" s="40">
        <f t="shared" si="5"/>
        <v>0</v>
      </c>
    </row>
    <row r="99" spans="1:7" ht="28" x14ac:dyDescent="0.3">
      <c r="A99" s="11" t="s">
        <v>232</v>
      </c>
      <c r="B99" s="11" t="s">
        <v>217</v>
      </c>
      <c r="C99" s="11" t="s">
        <v>233</v>
      </c>
      <c r="D99" s="12" t="s">
        <v>207</v>
      </c>
      <c r="E99" s="40">
        <v>1</v>
      </c>
      <c r="F99" s="40"/>
      <c r="G99" s="40">
        <f t="shared" si="5"/>
        <v>0</v>
      </c>
    </row>
    <row r="100" spans="1:7" x14ac:dyDescent="0.3">
      <c r="A100" s="6"/>
      <c r="B100" s="7"/>
      <c r="C100" s="7" t="s">
        <v>234</v>
      </c>
      <c r="D100" s="8"/>
      <c r="E100" s="41"/>
      <c r="F100" s="41"/>
      <c r="G100" s="42">
        <f>SUM(G88:G99)</f>
        <v>0</v>
      </c>
    </row>
    <row r="101" spans="1:7" x14ac:dyDescent="0.3">
      <c r="A101" s="6">
        <v>10</v>
      </c>
      <c r="B101" s="7" t="s">
        <v>202</v>
      </c>
      <c r="C101" s="7" t="s">
        <v>235</v>
      </c>
      <c r="D101" s="8"/>
      <c r="E101" s="41"/>
      <c r="F101" s="41"/>
      <c r="G101" s="42"/>
    </row>
    <row r="102" spans="1:7" ht="42" x14ac:dyDescent="0.3">
      <c r="A102" s="11" t="s">
        <v>236</v>
      </c>
      <c r="B102" s="11" t="s">
        <v>237</v>
      </c>
      <c r="C102" s="11" t="s">
        <v>238</v>
      </c>
      <c r="D102" s="12" t="s">
        <v>21</v>
      </c>
      <c r="E102" s="40">
        <v>10.32</v>
      </c>
      <c r="F102" s="40"/>
      <c r="G102" s="40">
        <f>E102*F102</f>
        <v>0</v>
      </c>
    </row>
    <row r="103" spans="1:7" ht="42" x14ac:dyDescent="0.3">
      <c r="A103" s="11" t="s">
        <v>239</v>
      </c>
      <c r="B103" s="11" t="s">
        <v>240</v>
      </c>
      <c r="C103" s="11" t="s">
        <v>241</v>
      </c>
      <c r="D103" s="12" t="s">
        <v>21</v>
      </c>
      <c r="E103" s="40">
        <v>3</v>
      </c>
      <c r="F103" s="40"/>
      <c r="G103" s="40">
        <f>E103*F103</f>
        <v>0</v>
      </c>
    </row>
    <row r="104" spans="1:7" ht="42" x14ac:dyDescent="0.3">
      <c r="A104" s="11" t="s">
        <v>242</v>
      </c>
      <c r="B104" s="11" t="s">
        <v>240</v>
      </c>
      <c r="C104" s="11" t="s">
        <v>243</v>
      </c>
      <c r="D104" s="12" t="s">
        <v>21</v>
      </c>
      <c r="E104" s="40">
        <v>0.84</v>
      </c>
      <c r="F104" s="40"/>
      <c r="G104" s="40">
        <f>E104*F104</f>
        <v>0</v>
      </c>
    </row>
    <row r="105" spans="1:7" ht="28" x14ac:dyDescent="0.3">
      <c r="A105" s="11" t="s">
        <v>244</v>
      </c>
      <c r="B105" s="11" t="s">
        <v>240</v>
      </c>
      <c r="C105" s="11" t="s">
        <v>245</v>
      </c>
      <c r="D105" s="12" t="s">
        <v>21</v>
      </c>
      <c r="E105" s="40">
        <v>1.84</v>
      </c>
      <c r="F105" s="40"/>
      <c r="G105" s="40">
        <f>E105*F105</f>
        <v>0</v>
      </c>
    </row>
    <row r="106" spans="1:7" x14ac:dyDescent="0.3">
      <c r="A106" s="6"/>
      <c r="B106" s="7"/>
      <c r="C106" s="7" t="s">
        <v>246</v>
      </c>
      <c r="D106" s="8"/>
      <c r="E106" s="41"/>
      <c r="F106" s="41"/>
      <c r="G106" s="42">
        <f>SUM(G102:G105)</f>
        <v>0</v>
      </c>
    </row>
    <row r="107" spans="1:7" ht="16.5" customHeight="1" x14ac:dyDescent="0.3">
      <c r="A107" s="44"/>
      <c r="B107" s="44"/>
      <c r="C107" s="44"/>
      <c r="D107" s="45"/>
      <c r="E107" s="46"/>
      <c r="F107" s="46"/>
      <c r="G107" s="46"/>
    </row>
    <row r="108" spans="1:7" x14ac:dyDescent="0.3">
      <c r="C108" s="48" t="s">
        <v>247</v>
      </c>
      <c r="D108" s="49"/>
      <c r="E108" s="50"/>
      <c r="F108" s="51">
        <f>G24+G31+G37+G54+G64+G72+G83+G86+G100+G106</f>
        <v>0</v>
      </c>
      <c r="G108" s="52"/>
    </row>
    <row r="109" spans="1:7" x14ac:dyDescent="0.3">
      <c r="C109" s="53" t="s">
        <v>248</v>
      </c>
      <c r="D109" s="54"/>
      <c r="E109" s="55"/>
      <c r="F109" s="56">
        <f>F108*0.23</f>
        <v>0</v>
      </c>
      <c r="G109" s="57"/>
    </row>
    <row r="110" spans="1:7" x14ac:dyDescent="0.3">
      <c r="C110" s="58" t="s">
        <v>249</v>
      </c>
      <c r="D110" s="59"/>
      <c r="E110" s="60"/>
      <c r="F110" s="61">
        <f>F108+F109</f>
        <v>0</v>
      </c>
      <c r="G110" s="62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 Chmielewski</dc:creator>
  <cp:lastModifiedBy>Mirosław Chmielewski</cp:lastModifiedBy>
  <dcterms:created xsi:type="dcterms:W3CDTF">2020-08-24T09:55:29Z</dcterms:created>
  <dcterms:modified xsi:type="dcterms:W3CDTF">2020-08-24T09:57:58Z</dcterms:modified>
</cp:coreProperties>
</file>